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drawings/drawing3.xml" ContentType="application/vnd.openxmlformats-officedocument.drawing+xml"/>
  <Override PartName="/xl/tables/table5.xml" ContentType="application/vnd.openxmlformats-officedocument.spreadsheetml.table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drawings/drawing4.xml" ContentType="application/vnd.openxmlformats-officedocument.drawing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charts/chart11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charts/chart12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drawings/drawing5.xml" ContentType="application/vnd.openxmlformats-officedocument.drawing+xml"/>
  <Override PartName="/xl/tables/table9.xml" ContentType="application/vnd.openxmlformats-officedocument.spreadsheetml.table+xml"/>
  <Override PartName="/xl/charts/chart13.xml" ContentType="application/vnd.openxmlformats-officedocument.drawingml.chart+xml"/>
  <Override PartName="/xl/charts/style13.xml" ContentType="application/vnd.ms-office.chartstyle+xml"/>
  <Override PartName="/xl/charts/colors13.xml" ContentType="application/vnd.ms-office.chartcolorstyle+xml"/>
  <Override PartName="/xl/drawings/drawing6.xml" ContentType="application/vnd.openxmlformats-officedocument.drawing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charts/chart14.xml" ContentType="application/vnd.openxmlformats-officedocument.drawingml.chart+xml"/>
  <Override PartName="/xl/charts/style14.xml" ContentType="application/vnd.ms-office.chartstyle+xml"/>
  <Override PartName="/xl/charts/colors14.xml" ContentType="application/vnd.ms-office.chartcolorstyle+xml"/>
  <Override PartName="/xl/charts/chart15.xml" ContentType="application/vnd.openxmlformats-officedocument.drawingml.chart+xml"/>
  <Override PartName="/xl/charts/style15.xml" ContentType="application/vnd.ms-office.chartstyle+xml"/>
  <Override PartName="/xl/charts/colors15.xml" ContentType="application/vnd.ms-office.chartcolorstyle+xml"/>
  <Override PartName="/xl/charts/chart16.xml" ContentType="application/vnd.openxmlformats-officedocument.drawingml.chart+xml"/>
  <Override PartName="/xl/charts/style16.xml" ContentType="application/vnd.ms-office.chartstyle+xml"/>
  <Override PartName="/xl/charts/colors16.xml" ContentType="application/vnd.ms-office.chartcolorstyle+xml"/>
  <Override PartName="/xl/drawings/drawing7.xml" ContentType="application/vnd.openxmlformats-officedocument.drawing+xml"/>
  <Override PartName="/xl/tables/table12.xml" ContentType="application/vnd.openxmlformats-officedocument.spreadsheetml.table+xml"/>
  <Override PartName="/xl/charts/chart17.xml" ContentType="application/vnd.openxmlformats-officedocument.drawingml.chart+xml"/>
  <Override PartName="/xl/charts/style17.xml" ContentType="application/vnd.ms-office.chartstyle+xml"/>
  <Override PartName="/xl/charts/colors17.xml" ContentType="application/vnd.ms-office.chartcolorstyle+xml"/>
  <Override PartName="/xl/drawings/drawing8.xml" ContentType="application/vnd.openxmlformats-officedocument.drawing+xml"/>
  <Override PartName="/xl/tables/table13.xml" ContentType="application/vnd.openxmlformats-officedocument.spreadsheetml.table+xml"/>
  <Override PartName="/xl/tables/table14.xml" ContentType="application/vnd.openxmlformats-officedocument.spreadsheetml.table+xml"/>
  <Override PartName="/xl/charts/chart18.xml" ContentType="application/vnd.openxmlformats-officedocument.drawingml.chart+xml"/>
  <Override PartName="/xl/charts/style18.xml" ContentType="application/vnd.ms-office.chartstyle+xml"/>
  <Override PartName="/xl/charts/colors18.xml" ContentType="application/vnd.ms-office.chartcolorstyle+xml"/>
  <Override PartName="/xl/charts/chart19.xml" ContentType="application/vnd.openxmlformats-officedocument.drawingml.chart+xml"/>
  <Override PartName="/xl/charts/style19.xml" ContentType="application/vnd.ms-office.chartstyle+xml"/>
  <Override PartName="/xl/charts/colors19.xml" ContentType="application/vnd.ms-office.chartcolorstyle+xml"/>
  <Override PartName="/xl/charts/chart20.xml" ContentType="application/vnd.openxmlformats-officedocument.drawingml.chart+xml"/>
  <Override PartName="/xl/charts/style20.xml" ContentType="application/vnd.ms-office.chartstyle+xml"/>
  <Override PartName="/xl/charts/colors20.xml" ContentType="application/vnd.ms-office.chartcolorstyle+xml"/>
  <Override PartName="/xl/charts/chart21.xml" ContentType="application/vnd.openxmlformats-officedocument.drawingml.chart+xml"/>
  <Override PartName="/xl/charts/style21.xml" ContentType="application/vnd.ms-office.chartstyle+xml"/>
  <Override PartName="/xl/charts/colors21.xml" ContentType="application/vnd.ms-office.chartcolorstyle+xml"/>
  <Override PartName="/xl/charts/chart22.xml" ContentType="application/vnd.openxmlformats-officedocument.drawingml.chart+xml"/>
  <Override PartName="/xl/charts/style22.xml" ContentType="application/vnd.ms-office.chartstyle+xml"/>
  <Override PartName="/xl/charts/colors22.xml" ContentType="application/vnd.ms-office.chartcolorstyle+xml"/>
  <Override PartName="/xl/drawings/drawing9.xml" ContentType="application/vnd.openxmlformats-officedocument.drawing+xml"/>
  <Override PartName="/xl/tables/table15.xml" ContentType="application/vnd.openxmlformats-officedocument.spreadsheetml.table+xml"/>
  <Override PartName="/xl/charts/chart23.xml" ContentType="application/vnd.openxmlformats-officedocument.drawingml.chart+xml"/>
  <Override PartName="/xl/charts/style23.xml" ContentType="application/vnd.ms-office.chartstyle+xml"/>
  <Override PartName="/xl/charts/colors23.xml" ContentType="application/vnd.ms-office.chartcolorstyle+xml"/>
  <Override PartName="/xl/drawings/drawing10.xml" ContentType="application/vnd.openxmlformats-officedocument.drawing+xml"/>
  <Override PartName="/xl/tables/table16.xml" ContentType="application/vnd.openxmlformats-officedocument.spreadsheetml.table+xml"/>
  <Override PartName="/xl/tables/table17.xml" ContentType="application/vnd.openxmlformats-officedocument.spreadsheetml.table+xml"/>
  <Override PartName="/xl/charts/chart24.xml" ContentType="application/vnd.openxmlformats-officedocument.drawingml.chart+xml"/>
  <Override PartName="/xl/charts/style24.xml" ContentType="application/vnd.ms-office.chartstyle+xml"/>
  <Override PartName="/xl/charts/colors24.xml" ContentType="application/vnd.ms-office.chartcolorstyle+xml"/>
  <Override PartName="/xl/charts/chart25.xml" ContentType="application/vnd.openxmlformats-officedocument.drawingml.chart+xml"/>
  <Override PartName="/xl/charts/style25.xml" ContentType="application/vnd.ms-office.chartstyle+xml"/>
  <Override PartName="/xl/charts/colors25.xml" ContentType="application/vnd.ms-office.chartcolorstyle+xml"/>
  <Override PartName="/xl/charts/chart26.xml" ContentType="application/vnd.openxmlformats-officedocument.drawingml.chart+xml"/>
  <Override PartName="/xl/charts/style26.xml" ContentType="application/vnd.ms-office.chartstyle+xml"/>
  <Override PartName="/xl/charts/colors26.xml" ContentType="application/vnd.ms-office.chartcolorstyle+xml"/>
  <Override PartName="/xl/charts/chart27.xml" ContentType="application/vnd.openxmlformats-officedocument.drawingml.chart+xml"/>
  <Override PartName="/xl/charts/style27.xml" ContentType="application/vnd.ms-office.chartstyle+xml"/>
  <Override PartName="/xl/charts/colors27.xml" ContentType="application/vnd.ms-office.chartcolorstyle+xml"/>
  <Override PartName="/xl/charts/chart28.xml" ContentType="application/vnd.openxmlformats-officedocument.drawingml.chart+xml"/>
  <Override PartName="/xl/charts/style28.xml" ContentType="application/vnd.ms-office.chartstyle+xml"/>
  <Override PartName="/xl/charts/colors28.xml" ContentType="application/vnd.ms-office.chartcolorstyle+xml"/>
  <Override PartName="/xl/drawings/drawing11.xml" ContentType="application/vnd.openxmlformats-officedocument.drawing+xml"/>
  <Override PartName="/xl/charts/chart29.xml" ContentType="application/vnd.openxmlformats-officedocument.drawingml.chart+xml"/>
  <Override PartName="/xl/charts/style29.xml" ContentType="application/vnd.ms-office.chartstyle+xml"/>
  <Override PartName="/xl/charts/colors29.xml" ContentType="application/vnd.ms-office.chartcolorstyle+xml"/>
  <Override PartName="/xl/charts/chart30.xml" ContentType="application/vnd.openxmlformats-officedocument.drawingml.chart+xml"/>
  <Override PartName="/xl/charts/style30.xml" ContentType="application/vnd.ms-office.chartstyle+xml"/>
  <Override PartName="/xl/charts/colors30.xml" ContentType="application/vnd.ms-office.chartcolorstyle+xml"/>
  <Override PartName="/xl/drawings/drawing12.xml" ContentType="application/vnd.openxmlformats-officedocument.drawing+xml"/>
  <Override PartName="/xl/charts/chartEx1.xml" ContentType="application/vnd.ms-office.chartex+xml"/>
  <Override PartName="/xl/charts/style31.xml" ContentType="application/vnd.ms-office.chartstyle+xml"/>
  <Override PartName="/xl/charts/colors31.xml" ContentType="application/vnd.ms-office.chartcolorstyle+xml"/>
  <Override PartName="/xl/drawings/drawing13.xml" ContentType="application/vnd.openxmlformats-officedocument.drawing+xml"/>
  <Override PartName="/xl/tables/table18.xml" ContentType="application/vnd.openxmlformats-officedocument.spreadsheetml.table+xml"/>
  <Override PartName="/xl/charts/chart31.xml" ContentType="application/vnd.openxmlformats-officedocument.drawingml.chart+xml"/>
  <Override PartName="/xl/charts/style32.xml" ContentType="application/vnd.ms-office.chartstyle+xml"/>
  <Override PartName="/xl/charts/colors32.xml" ContentType="application/vnd.ms-office.chartcolorstyle+xml"/>
  <Override PartName="/xl/drawings/drawing14.xml" ContentType="application/vnd.openxmlformats-officedocument.drawing+xml"/>
  <Override PartName="/xl/tables/table19.xml" ContentType="application/vnd.openxmlformats-officedocument.spreadsheetml.table+xml"/>
  <Override PartName="/xl/tables/table20.xml" ContentType="application/vnd.openxmlformats-officedocument.spreadsheetml.table+xml"/>
  <Override PartName="/xl/charts/chart32.xml" ContentType="application/vnd.openxmlformats-officedocument.drawingml.chart+xml"/>
  <Override PartName="/xl/charts/style33.xml" ContentType="application/vnd.ms-office.chartstyle+xml"/>
  <Override PartName="/xl/charts/colors33.xml" ContentType="application/vnd.ms-office.chartcolorstyle+xml"/>
  <Override PartName="/xl/charts/chart33.xml" ContentType="application/vnd.openxmlformats-officedocument.drawingml.chart+xml"/>
  <Override PartName="/xl/charts/style34.xml" ContentType="application/vnd.ms-office.chartstyle+xml"/>
  <Override PartName="/xl/charts/colors34.xml" ContentType="application/vnd.ms-office.chartcolorstyle+xml"/>
  <Override PartName="/xl/charts/chart34.xml" ContentType="application/vnd.openxmlformats-officedocument.drawingml.chart+xml"/>
  <Override PartName="/xl/charts/style35.xml" ContentType="application/vnd.ms-office.chartstyle+xml"/>
  <Override PartName="/xl/charts/colors35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56"/>
  <workbookPr filterPrivacy="1"/>
  <xr:revisionPtr revIDLastSave="0" documentId="13_ncr:1_{093CDE02-6925-4975-A040-DD838F205518}" xr6:coauthVersionLast="36" xr6:coauthVersionMax="36" xr10:uidLastSave="{00000000-0000-0000-0000-000000000000}"/>
  <bookViews>
    <workbookView xWindow="0" yWindow="0" windowWidth="22260" windowHeight="12650" firstSheet="10" activeTab="13" xr2:uid="{00000000-000D-0000-FFFF-FFFF00000000}"/>
  </bookViews>
  <sheets>
    <sheet name="Prognóza HDP" sheetId="15" r:id="rId1"/>
    <sheet name="HDP" sheetId="1" r:id="rId2"/>
    <sheet name="Prognóza mzda" sheetId="14" r:id="rId3"/>
    <sheet name="Mzda" sheetId="2" r:id="rId4"/>
    <sheet name="Prognóza míra ekonomické akt." sheetId="17" r:id="rId5"/>
    <sheet name="míra ek.aktivity" sheetId="5" r:id="rId6"/>
    <sheet name="Prognóza m. zam." sheetId="37" r:id="rId7"/>
    <sheet name="míra zaměst." sheetId="4" r:id="rId8"/>
    <sheet name="Prognóza počet ob." sheetId="19" r:id="rId9"/>
    <sheet name="počet obyvatel" sheetId="6" r:id="rId10"/>
    <sheet name="Strom života" sheetId="29" r:id="rId11"/>
    <sheet name="kartogram" sheetId="41" r:id="rId12"/>
    <sheet name="Prognóza ob.míra.nez." sheetId="38" r:id="rId13"/>
    <sheet name="ob.míra nezam." sheetId="3" r:id="rId14"/>
  </sheets>
  <definedNames>
    <definedName name="_xlchart.v5.0" hidden="1">kartogram!$A$1:$B$1</definedName>
    <definedName name="_xlchart.v5.1" hidden="1">kartogram!$A$2:$B$15</definedName>
    <definedName name="_xlchart.v5.2" hidden="1">kartogram!$C$1</definedName>
    <definedName name="_xlchart.v5.3" hidden="1">kartogram!$C$2:$C$15</definedName>
    <definedName name="solver_adj" localSheetId="3" hidden="1">Mzda!$A$92,Mzda!$A$93</definedName>
    <definedName name="solver_cvg" localSheetId="3" hidden="1">0.0001</definedName>
    <definedName name="solver_drv" localSheetId="3" hidden="1">1</definedName>
    <definedName name="solver_eng" localSheetId="3" hidden="1">1</definedName>
    <definedName name="solver_est" localSheetId="3" hidden="1">1</definedName>
    <definedName name="solver_itr" localSheetId="3" hidden="1">2147483647</definedName>
    <definedName name="solver_mip" localSheetId="3" hidden="1">2147483647</definedName>
    <definedName name="solver_mni" localSheetId="3" hidden="1">30</definedName>
    <definedName name="solver_mrt" localSheetId="3" hidden="1">0.075</definedName>
    <definedName name="solver_msl" localSheetId="3" hidden="1">2</definedName>
    <definedName name="solver_neg" localSheetId="3" hidden="1">1</definedName>
    <definedName name="solver_nod" localSheetId="3" hidden="1">2147483647</definedName>
    <definedName name="solver_num" localSheetId="3" hidden="1">0</definedName>
    <definedName name="solver_nwt" localSheetId="3" hidden="1">1</definedName>
    <definedName name="solver_opt" localSheetId="3" hidden="1">Mzda!$D$90</definedName>
    <definedName name="solver_pre" localSheetId="3" hidden="1">0.000001</definedName>
    <definedName name="solver_rbv" localSheetId="3" hidden="1">1</definedName>
    <definedName name="solver_rlx" localSheetId="3" hidden="1">2</definedName>
    <definedName name="solver_rsd" localSheetId="3" hidden="1">0</definedName>
    <definedName name="solver_scl" localSheetId="3" hidden="1">1</definedName>
    <definedName name="solver_sho" localSheetId="3" hidden="1">2</definedName>
    <definedName name="solver_ssz" localSheetId="3" hidden="1">100</definedName>
    <definedName name="solver_tim" localSheetId="3" hidden="1">2147483647</definedName>
    <definedName name="solver_tol" localSheetId="3" hidden="1">0.01</definedName>
    <definedName name="solver_typ" localSheetId="3" hidden="1">1</definedName>
    <definedName name="solver_val" localSheetId="3" hidden="1">0</definedName>
    <definedName name="solver_ver" localSheetId="3" hidden="1">3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M52" i="5" l="1"/>
  <c r="BM51" i="5"/>
  <c r="BD23" i="5"/>
  <c r="AT18" i="5"/>
  <c r="AV41" i="5"/>
  <c r="AV23" i="5"/>
  <c r="AV24" i="5"/>
  <c r="AV25" i="5"/>
  <c r="AV26" i="5"/>
  <c r="AV27" i="5"/>
  <c r="AV28" i="5"/>
  <c r="AV29" i="5"/>
  <c r="AV30" i="5"/>
  <c r="AV31" i="5"/>
  <c r="AV32" i="5"/>
  <c r="AV33" i="5"/>
  <c r="AV34" i="5"/>
  <c r="AV35" i="5"/>
  <c r="AV36" i="5"/>
  <c r="AV37" i="5"/>
  <c r="AV38" i="5"/>
  <c r="AV39" i="5"/>
  <c r="AV40" i="5"/>
  <c r="AV22" i="5"/>
  <c r="AU23" i="5"/>
  <c r="AU24" i="5"/>
  <c r="AU25" i="5"/>
  <c r="AU26" i="5"/>
  <c r="AU27" i="5"/>
  <c r="AU28" i="5"/>
  <c r="AU29" i="5"/>
  <c r="AU30" i="5"/>
  <c r="AU31" i="5"/>
  <c r="AU32" i="5"/>
  <c r="AU33" i="5"/>
  <c r="AU34" i="5"/>
  <c r="AU35" i="5"/>
  <c r="AU36" i="5"/>
  <c r="AU37" i="5"/>
  <c r="AU38" i="5"/>
  <c r="AU39" i="5"/>
  <c r="AU40" i="5"/>
  <c r="AU22" i="5"/>
  <c r="AT40" i="5"/>
  <c r="AT39" i="5"/>
  <c r="AT38" i="5"/>
  <c r="AT37" i="5"/>
  <c r="AT36" i="5"/>
  <c r="AT35" i="5"/>
  <c r="AT34" i="5"/>
  <c r="AT33" i="5"/>
  <c r="AT32" i="5"/>
  <c r="AT31" i="5"/>
  <c r="AT30" i="5"/>
  <c r="AT29" i="5"/>
  <c r="AT28" i="5"/>
  <c r="AT27" i="5"/>
  <c r="AT26" i="5"/>
  <c r="AT25" i="5"/>
  <c r="AT24" i="5"/>
  <c r="AT23" i="5"/>
  <c r="AT22" i="5"/>
  <c r="Y78" i="5"/>
  <c r="Y77" i="5"/>
  <c r="V68" i="5"/>
  <c r="J53" i="5"/>
  <c r="N75" i="5"/>
  <c r="N57" i="5"/>
  <c r="N58" i="5"/>
  <c r="N59" i="5"/>
  <c r="N60" i="5"/>
  <c r="N61" i="5"/>
  <c r="N62" i="5"/>
  <c r="N63" i="5"/>
  <c r="N64" i="5"/>
  <c r="N65" i="5"/>
  <c r="N66" i="5"/>
  <c r="N67" i="5"/>
  <c r="N68" i="5"/>
  <c r="N69" i="5"/>
  <c r="N70" i="5"/>
  <c r="N71" i="5"/>
  <c r="N72" i="5"/>
  <c r="N73" i="5"/>
  <c r="N74" i="5"/>
  <c r="N56" i="5"/>
  <c r="M57" i="5"/>
  <c r="M58" i="5"/>
  <c r="M59" i="5"/>
  <c r="M60" i="5"/>
  <c r="M61" i="5"/>
  <c r="M62" i="5"/>
  <c r="M63" i="5"/>
  <c r="M64" i="5"/>
  <c r="M65" i="5"/>
  <c r="M66" i="5"/>
  <c r="M67" i="5"/>
  <c r="M68" i="5"/>
  <c r="M69" i="5"/>
  <c r="M70" i="5"/>
  <c r="M71" i="5"/>
  <c r="M72" i="5"/>
  <c r="M73" i="5"/>
  <c r="M74" i="5"/>
  <c r="M56" i="5"/>
  <c r="L74" i="5"/>
  <c r="L73" i="5"/>
  <c r="L72" i="5"/>
  <c r="L71" i="5"/>
  <c r="L70" i="5"/>
  <c r="L69" i="5"/>
  <c r="L68" i="5"/>
  <c r="L67" i="5"/>
  <c r="L66" i="5"/>
  <c r="L65" i="5"/>
  <c r="L64" i="5"/>
  <c r="L63" i="5"/>
  <c r="L62" i="5"/>
  <c r="L61" i="5"/>
  <c r="L60" i="5"/>
  <c r="L59" i="5"/>
  <c r="L58" i="5"/>
  <c r="L57" i="5"/>
  <c r="L56" i="5"/>
  <c r="D51" i="5"/>
  <c r="F75" i="5"/>
  <c r="H75" i="5"/>
  <c r="H57" i="5"/>
  <c r="H58" i="5"/>
  <c r="H59" i="5"/>
  <c r="H60" i="5"/>
  <c r="H61" i="5"/>
  <c r="H62" i="5"/>
  <c r="H63" i="5"/>
  <c r="H64" i="5"/>
  <c r="H65" i="5"/>
  <c r="H66" i="5"/>
  <c r="H67" i="5"/>
  <c r="H68" i="5"/>
  <c r="H69" i="5"/>
  <c r="H70" i="5"/>
  <c r="H71" i="5"/>
  <c r="H72" i="5"/>
  <c r="H73" i="5"/>
  <c r="H74" i="5"/>
  <c r="H56" i="5"/>
  <c r="G57" i="5"/>
  <c r="G58" i="5"/>
  <c r="G59" i="5"/>
  <c r="G60" i="5"/>
  <c r="G61" i="5"/>
  <c r="G62" i="5"/>
  <c r="G63" i="5"/>
  <c r="G64" i="5"/>
  <c r="G65" i="5"/>
  <c r="G66" i="5"/>
  <c r="G67" i="5"/>
  <c r="G68" i="5"/>
  <c r="G69" i="5"/>
  <c r="G70" i="5"/>
  <c r="G71" i="5"/>
  <c r="G72" i="5"/>
  <c r="G73" i="5"/>
  <c r="G74" i="5"/>
  <c r="G56" i="5"/>
  <c r="F57" i="5"/>
  <c r="F58" i="5"/>
  <c r="F59" i="5"/>
  <c r="F60" i="5"/>
  <c r="F61" i="5"/>
  <c r="F62" i="5"/>
  <c r="F63" i="5"/>
  <c r="F64" i="5"/>
  <c r="F65" i="5"/>
  <c r="F66" i="5"/>
  <c r="F67" i="5"/>
  <c r="F68" i="5"/>
  <c r="F69" i="5"/>
  <c r="F70" i="5"/>
  <c r="F71" i="5"/>
  <c r="F72" i="5"/>
  <c r="F73" i="5"/>
  <c r="F74" i="5"/>
  <c r="F56" i="5"/>
  <c r="E57" i="5"/>
  <c r="E58" i="5"/>
  <c r="E59" i="5"/>
  <c r="E60" i="5"/>
  <c r="E61" i="5"/>
  <c r="E62" i="5"/>
  <c r="E63" i="5"/>
  <c r="E64" i="5"/>
  <c r="E65" i="5"/>
  <c r="E66" i="5"/>
  <c r="E67" i="5"/>
  <c r="E68" i="5"/>
  <c r="E69" i="5"/>
  <c r="E70" i="5"/>
  <c r="E71" i="5"/>
  <c r="E72" i="5"/>
  <c r="E73" i="5"/>
  <c r="E74" i="5"/>
  <c r="E56" i="5"/>
  <c r="D57" i="5"/>
  <c r="D58" i="5"/>
  <c r="D59" i="5"/>
  <c r="D60" i="5"/>
  <c r="D61" i="5"/>
  <c r="D62" i="5"/>
  <c r="D63" i="5"/>
  <c r="D64" i="5"/>
  <c r="D65" i="5"/>
  <c r="D66" i="5"/>
  <c r="D67" i="5"/>
  <c r="D68" i="5"/>
  <c r="D69" i="5"/>
  <c r="D70" i="5"/>
  <c r="D71" i="5"/>
  <c r="D72" i="5"/>
  <c r="D73" i="5"/>
  <c r="D74" i="5"/>
  <c r="D56" i="5"/>
  <c r="BJ49" i="3"/>
  <c r="BJ48" i="3"/>
  <c r="BC23" i="3"/>
  <c r="AR17" i="3"/>
  <c r="AU31" i="3"/>
  <c r="AU22" i="3"/>
  <c r="AU23" i="3"/>
  <c r="AU24" i="3"/>
  <c r="AU25" i="3"/>
  <c r="AU26" i="3"/>
  <c r="AU27" i="3"/>
  <c r="AU28" i="3"/>
  <c r="AU29" i="3"/>
  <c r="AU30" i="3"/>
  <c r="AU21" i="3"/>
  <c r="AT22" i="3"/>
  <c r="AT23" i="3"/>
  <c r="AT24" i="3"/>
  <c r="AT25" i="3"/>
  <c r="AT26" i="3"/>
  <c r="AT27" i="3"/>
  <c r="AT28" i="3"/>
  <c r="AT29" i="3"/>
  <c r="AT30" i="3"/>
  <c r="AT21" i="3"/>
  <c r="AS30" i="3"/>
  <c r="AS29" i="3"/>
  <c r="AS28" i="3"/>
  <c r="AS27" i="3"/>
  <c r="AS26" i="3"/>
  <c r="AS25" i="3"/>
  <c r="AS24" i="3"/>
  <c r="AS23" i="3"/>
  <c r="AS22" i="3"/>
  <c r="AS21" i="3"/>
  <c r="AK17" i="3"/>
  <c r="AL31" i="3"/>
  <c r="AN31" i="3"/>
  <c r="AN22" i="3"/>
  <c r="AN23" i="3"/>
  <c r="AN24" i="3"/>
  <c r="AN25" i="3"/>
  <c r="AN26" i="3"/>
  <c r="AN27" i="3"/>
  <c r="AN28" i="3"/>
  <c r="AN29" i="3"/>
  <c r="AN30" i="3"/>
  <c r="AN21" i="3"/>
  <c r="AM22" i="3"/>
  <c r="AM23" i="3"/>
  <c r="AM24" i="3"/>
  <c r="AM25" i="3"/>
  <c r="AM26" i="3"/>
  <c r="AM27" i="3"/>
  <c r="AM28" i="3"/>
  <c r="AM29" i="3"/>
  <c r="AM30" i="3"/>
  <c r="AM21" i="3"/>
  <c r="AL22" i="3"/>
  <c r="AL23" i="3"/>
  <c r="AL24" i="3"/>
  <c r="AL25" i="3"/>
  <c r="AL26" i="3"/>
  <c r="AL27" i="3"/>
  <c r="AL28" i="3"/>
  <c r="AL29" i="3"/>
  <c r="AL30" i="3"/>
  <c r="AL21" i="3"/>
  <c r="AK22" i="3"/>
  <c r="AK23" i="3"/>
  <c r="AK24" i="3"/>
  <c r="AK25" i="3"/>
  <c r="AK26" i="3"/>
  <c r="AK27" i="3"/>
  <c r="AK28" i="3"/>
  <c r="AK29" i="3"/>
  <c r="AK30" i="3"/>
  <c r="AK21" i="3"/>
  <c r="AJ22" i="3"/>
  <c r="AJ23" i="3"/>
  <c r="AJ24" i="3"/>
  <c r="AJ25" i="3"/>
  <c r="AJ26" i="3"/>
  <c r="AJ27" i="3"/>
  <c r="AJ28" i="3"/>
  <c r="AJ29" i="3"/>
  <c r="AJ30" i="3"/>
  <c r="AJ21" i="3"/>
  <c r="U83" i="3"/>
  <c r="U82" i="3"/>
  <c r="W57" i="3"/>
  <c r="D80" i="3"/>
  <c r="F77" i="3"/>
  <c r="F68" i="3"/>
  <c r="F69" i="3"/>
  <c r="F70" i="3"/>
  <c r="F71" i="3"/>
  <c r="F72" i="3"/>
  <c r="F73" i="3"/>
  <c r="F74" i="3"/>
  <c r="F75" i="3"/>
  <c r="F76" i="3"/>
  <c r="F67" i="3"/>
  <c r="E68" i="3"/>
  <c r="E69" i="3"/>
  <c r="E70" i="3"/>
  <c r="E71" i="3"/>
  <c r="E72" i="3"/>
  <c r="E73" i="3"/>
  <c r="E74" i="3"/>
  <c r="E75" i="3"/>
  <c r="E76" i="3"/>
  <c r="E67" i="3"/>
  <c r="D76" i="3"/>
  <c r="D75" i="3"/>
  <c r="D74" i="3"/>
  <c r="D73" i="3"/>
  <c r="D72" i="3"/>
  <c r="D71" i="3"/>
  <c r="D70" i="3"/>
  <c r="D69" i="3"/>
  <c r="D68" i="3"/>
  <c r="D67" i="3"/>
  <c r="E50" i="3"/>
  <c r="F64" i="3"/>
  <c r="H64" i="3"/>
  <c r="H55" i="3"/>
  <c r="H56" i="3"/>
  <c r="H57" i="3"/>
  <c r="H58" i="3"/>
  <c r="H59" i="3"/>
  <c r="H60" i="3"/>
  <c r="H61" i="3"/>
  <c r="H62" i="3"/>
  <c r="H63" i="3"/>
  <c r="H54" i="3"/>
  <c r="G55" i="3"/>
  <c r="G56" i="3"/>
  <c r="G57" i="3"/>
  <c r="G58" i="3"/>
  <c r="G59" i="3"/>
  <c r="G60" i="3"/>
  <c r="G61" i="3"/>
  <c r="G62" i="3"/>
  <c r="G63" i="3"/>
  <c r="G54" i="3"/>
  <c r="F55" i="3"/>
  <c r="F56" i="3"/>
  <c r="F57" i="3"/>
  <c r="F58" i="3"/>
  <c r="F59" i="3"/>
  <c r="F60" i="3"/>
  <c r="F61" i="3"/>
  <c r="F62" i="3"/>
  <c r="F63" i="3"/>
  <c r="F54" i="3"/>
  <c r="E55" i="3"/>
  <c r="E56" i="3"/>
  <c r="E57" i="3"/>
  <c r="E58" i="3"/>
  <c r="E59" i="3"/>
  <c r="E60" i="3"/>
  <c r="E61" i="3"/>
  <c r="E62" i="3"/>
  <c r="E63" i="3"/>
  <c r="E54" i="3"/>
  <c r="D55" i="3"/>
  <c r="D56" i="3"/>
  <c r="D57" i="3"/>
  <c r="D58" i="3"/>
  <c r="D59" i="3"/>
  <c r="D60" i="3"/>
  <c r="D61" i="3"/>
  <c r="D62" i="3"/>
  <c r="D63" i="3"/>
  <c r="D54" i="3"/>
  <c r="AU32" i="4" l="1"/>
  <c r="AU23" i="4"/>
  <c r="AU24" i="4"/>
  <c r="AU25" i="4"/>
  <c r="AU26" i="4"/>
  <c r="AU27" i="4"/>
  <c r="AU28" i="4"/>
  <c r="AU29" i="4"/>
  <c r="AU30" i="4"/>
  <c r="AU31" i="4"/>
  <c r="AU22" i="4"/>
  <c r="AT23" i="4"/>
  <c r="AT24" i="4"/>
  <c r="AT25" i="4"/>
  <c r="AT26" i="4"/>
  <c r="AT27" i="4"/>
  <c r="AT28" i="4"/>
  <c r="AT29" i="4"/>
  <c r="AT30" i="4"/>
  <c r="AT31" i="4"/>
  <c r="AT22" i="4"/>
  <c r="AS23" i="4"/>
  <c r="AS24" i="4"/>
  <c r="AS25" i="4"/>
  <c r="AS26" i="4"/>
  <c r="AS27" i="4"/>
  <c r="AS28" i="4"/>
  <c r="AS29" i="4"/>
  <c r="AS30" i="4"/>
  <c r="AS31" i="4"/>
  <c r="AS22" i="4"/>
  <c r="M59" i="4"/>
  <c r="N59" i="4" s="1"/>
  <c r="M60" i="4"/>
  <c r="N60" i="4" s="1"/>
  <c r="M61" i="4"/>
  <c r="N61" i="4" s="1"/>
  <c r="M55" i="4"/>
  <c r="N55" i="4" s="1"/>
  <c r="L55" i="4"/>
  <c r="L56" i="4"/>
  <c r="M56" i="4" s="1"/>
  <c r="N56" i="4" s="1"/>
  <c r="L57" i="4"/>
  <c r="M57" i="4" s="1"/>
  <c r="N57" i="4" s="1"/>
  <c r="L58" i="4"/>
  <c r="M58" i="4" s="1"/>
  <c r="N58" i="4" s="1"/>
  <c r="L59" i="4"/>
  <c r="L60" i="4"/>
  <c r="L61" i="4"/>
  <c r="L62" i="4"/>
  <c r="M62" i="4" s="1"/>
  <c r="N62" i="4" s="1"/>
  <c r="L63" i="4"/>
  <c r="M63" i="4" s="1"/>
  <c r="N63" i="4" s="1"/>
  <c r="L54" i="4"/>
  <c r="M54" i="4" s="1"/>
  <c r="N54" i="4" s="1"/>
  <c r="E47" i="2"/>
  <c r="F70" i="2"/>
  <c r="H70" i="2"/>
  <c r="H52" i="2"/>
  <c r="H53" i="2"/>
  <c r="H54" i="2"/>
  <c r="H55" i="2"/>
  <c r="H56" i="2"/>
  <c r="H57" i="2"/>
  <c r="H58" i="2"/>
  <c r="H59" i="2"/>
  <c r="H60" i="2"/>
  <c r="H61" i="2"/>
  <c r="H62" i="2"/>
  <c r="H63" i="2"/>
  <c r="H64" i="2"/>
  <c r="H65" i="2"/>
  <c r="H66" i="2"/>
  <c r="H67" i="2"/>
  <c r="H68" i="2"/>
  <c r="H69" i="2"/>
  <c r="H51" i="2"/>
  <c r="G52" i="2"/>
  <c r="G53" i="2"/>
  <c r="G54" i="2"/>
  <c r="G55" i="2"/>
  <c r="G56" i="2"/>
  <c r="G57" i="2"/>
  <c r="G58" i="2"/>
  <c r="G59" i="2"/>
  <c r="G60" i="2"/>
  <c r="G61" i="2"/>
  <c r="G62" i="2"/>
  <c r="G63" i="2"/>
  <c r="G64" i="2"/>
  <c r="G65" i="2"/>
  <c r="G66" i="2"/>
  <c r="G67" i="2"/>
  <c r="G68" i="2"/>
  <c r="G69" i="2"/>
  <c r="G51" i="2"/>
  <c r="F52" i="2"/>
  <c r="F53" i="2"/>
  <c r="F54" i="2"/>
  <c r="F55" i="2"/>
  <c r="F56" i="2"/>
  <c r="F57" i="2"/>
  <c r="F58" i="2"/>
  <c r="F59" i="2"/>
  <c r="F60" i="2"/>
  <c r="F61" i="2"/>
  <c r="F62" i="2"/>
  <c r="F63" i="2"/>
  <c r="F64" i="2"/>
  <c r="F65" i="2"/>
  <c r="F66" i="2"/>
  <c r="F67" i="2"/>
  <c r="F68" i="2"/>
  <c r="F69" i="2"/>
  <c r="F51" i="2"/>
  <c r="E52" i="2"/>
  <c r="E53" i="2"/>
  <c r="E54" i="2"/>
  <c r="E55" i="2"/>
  <c r="E56" i="2"/>
  <c r="E57" i="2"/>
  <c r="E58" i="2"/>
  <c r="E59" i="2"/>
  <c r="E60" i="2"/>
  <c r="E61" i="2"/>
  <c r="E62" i="2"/>
  <c r="E63" i="2"/>
  <c r="E64" i="2"/>
  <c r="E65" i="2"/>
  <c r="E66" i="2"/>
  <c r="E67" i="2"/>
  <c r="E68" i="2"/>
  <c r="E69" i="2"/>
  <c r="E51" i="2"/>
  <c r="D52" i="2"/>
  <c r="D53" i="2"/>
  <c r="D54" i="2"/>
  <c r="D55" i="2"/>
  <c r="D56" i="2"/>
  <c r="D57" i="2"/>
  <c r="D58" i="2"/>
  <c r="D59" i="2"/>
  <c r="D60" i="2"/>
  <c r="D61" i="2"/>
  <c r="D62" i="2"/>
  <c r="D63" i="2"/>
  <c r="D64" i="2"/>
  <c r="D65" i="2"/>
  <c r="D66" i="2"/>
  <c r="D67" i="2"/>
  <c r="D68" i="2"/>
  <c r="D69" i="2"/>
  <c r="D51" i="2"/>
  <c r="X25" i="3"/>
  <c r="X24" i="3"/>
  <c r="X23" i="3"/>
  <c r="X22" i="3"/>
  <c r="X21" i="3"/>
  <c r="X20" i="3"/>
  <c r="X19" i="3"/>
  <c r="X18" i="3"/>
  <c r="X17" i="3"/>
  <c r="U25" i="3"/>
  <c r="U24" i="3"/>
  <c r="U23" i="3"/>
  <c r="U22" i="3"/>
  <c r="U21" i="3"/>
  <c r="U20" i="3"/>
  <c r="U19" i="3"/>
  <c r="U18" i="3"/>
  <c r="U17" i="3"/>
  <c r="Q20" i="3"/>
  <c r="Q21" i="3"/>
  <c r="Q22" i="3"/>
  <c r="Q23" i="3"/>
  <c r="Q24" i="3"/>
  <c r="Q25" i="3"/>
  <c r="Q19" i="3"/>
  <c r="Q18" i="3"/>
  <c r="P24" i="3"/>
  <c r="P23" i="3"/>
  <c r="P22" i="3"/>
  <c r="P25" i="3"/>
  <c r="P21" i="3"/>
  <c r="P20" i="3"/>
  <c r="P19" i="3"/>
  <c r="P18" i="3"/>
  <c r="P17" i="3"/>
  <c r="N25" i="3"/>
  <c r="N24" i="3"/>
  <c r="N23" i="3"/>
  <c r="N22" i="3"/>
  <c r="N21" i="3"/>
  <c r="N20" i="3"/>
  <c r="N19" i="3"/>
  <c r="N18" i="3"/>
  <c r="M25" i="3"/>
  <c r="M24" i="3"/>
  <c r="M23" i="3"/>
  <c r="M22" i="3"/>
  <c r="M21" i="3"/>
  <c r="M20" i="3"/>
  <c r="M19" i="3"/>
  <c r="M18" i="3"/>
  <c r="M17" i="3"/>
  <c r="AH31" i="3"/>
  <c r="B64" i="3"/>
  <c r="C13" i="38"/>
  <c r="C12" i="38"/>
  <c r="C14" i="38"/>
  <c r="N64" i="4" l="1"/>
  <c r="K49" i="4" s="1"/>
  <c r="BC24" i="4"/>
  <c r="AN25" i="4"/>
  <c r="AM31" i="4"/>
  <c r="AN31" i="4" s="1"/>
  <c r="AM30" i="4"/>
  <c r="AN30" i="4" s="1"/>
  <c r="AM29" i="4"/>
  <c r="AN29" i="4" s="1"/>
  <c r="AM28" i="4"/>
  <c r="AN28" i="4" s="1"/>
  <c r="AM27" i="4"/>
  <c r="AN27" i="4" s="1"/>
  <c r="AM26" i="4"/>
  <c r="AN26" i="4" s="1"/>
  <c r="AM25" i="4"/>
  <c r="AM24" i="4"/>
  <c r="AN24" i="4" s="1"/>
  <c r="AM23" i="4"/>
  <c r="AN23" i="4" s="1"/>
  <c r="AM22" i="4"/>
  <c r="AN22" i="4" s="1"/>
  <c r="AJ31" i="4"/>
  <c r="AK31" i="4" s="1"/>
  <c r="AL31" i="4" s="1"/>
  <c r="AJ30" i="4"/>
  <c r="AK30" i="4" s="1"/>
  <c r="AL30" i="4" s="1"/>
  <c r="AJ29" i="4"/>
  <c r="AK29" i="4" s="1"/>
  <c r="AL29" i="4" s="1"/>
  <c r="AJ28" i="4"/>
  <c r="AK28" i="4" s="1"/>
  <c r="AL28" i="4" s="1"/>
  <c r="AJ27" i="4"/>
  <c r="AK27" i="4" s="1"/>
  <c r="AL27" i="4" s="1"/>
  <c r="AJ26" i="4"/>
  <c r="AK26" i="4" s="1"/>
  <c r="AL26" i="4" s="1"/>
  <c r="AJ25" i="4"/>
  <c r="AK25" i="4" s="1"/>
  <c r="AL25" i="4" s="1"/>
  <c r="AJ24" i="4"/>
  <c r="AK24" i="4" s="1"/>
  <c r="AL24" i="4" s="1"/>
  <c r="AJ23" i="4"/>
  <c r="AK23" i="4" s="1"/>
  <c r="AL23" i="4" s="1"/>
  <c r="AJ22" i="4"/>
  <c r="AK22" i="4" s="1"/>
  <c r="AL22" i="4" s="1"/>
  <c r="AH32" i="4"/>
  <c r="V67" i="4"/>
  <c r="H60" i="4"/>
  <c r="G63" i="4"/>
  <c r="H63" i="4" s="1"/>
  <c r="G62" i="4"/>
  <c r="H62" i="4" s="1"/>
  <c r="G61" i="4"/>
  <c r="H61" i="4" s="1"/>
  <c r="G60" i="4"/>
  <c r="G59" i="4"/>
  <c r="H59" i="4" s="1"/>
  <c r="G58" i="4"/>
  <c r="H58" i="4" s="1"/>
  <c r="G57" i="4"/>
  <c r="H57" i="4" s="1"/>
  <c r="G56" i="4"/>
  <c r="H56" i="4" s="1"/>
  <c r="G55" i="4"/>
  <c r="H55" i="4" s="1"/>
  <c r="G54" i="4"/>
  <c r="H54" i="4" s="1"/>
  <c r="E59" i="4"/>
  <c r="F59" i="4" s="1"/>
  <c r="E58" i="4"/>
  <c r="F58" i="4" s="1"/>
  <c r="D63" i="4"/>
  <c r="E63" i="4" s="1"/>
  <c r="F63" i="4" s="1"/>
  <c r="D62" i="4"/>
  <c r="E62" i="4" s="1"/>
  <c r="F62" i="4" s="1"/>
  <c r="D61" i="4"/>
  <c r="E61" i="4" s="1"/>
  <c r="F61" i="4" s="1"/>
  <c r="D60" i="4"/>
  <c r="E60" i="4" s="1"/>
  <c r="F60" i="4" s="1"/>
  <c r="D59" i="4"/>
  <c r="D58" i="4"/>
  <c r="D57" i="4"/>
  <c r="E57" i="4" s="1"/>
  <c r="F57" i="4" s="1"/>
  <c r="D56" i="4"/>
  <c r="E56" i="4" s="1"/>
  <c r="F56" i="4" s="1"/>
  <c r="D55" i="4"/>
  <c r="E55" i="4" s="1"/>
  <c r="F55" i="4" s="1"/>
  <c r="D54" i="4"/>
  <c r="E54" i="4" s="1"/>
  <c r="F54" i="4" s="1"/>
  <c r="B64" i="4"/>
  <c r="X26" i="4"/>
  <c r="X25" i="4"/>
  <c r="X24" i="4"/>
  <c r="X23" i="4"/>
  <c r="X22" i="4"/>
  <c r="X21" i="4"/>
  <c r="X20" i="4"/>
  <c r="X19" i="4"/>
  <c r="X18" i="4"/>
  <c r="U26" i="4"/>
  <c r="U25" i="4"/>
  <c r="U24" i="4"/>
  <c r="U23" i="4"/>
  <c r="U22" i="4"/>
  <c r="U21" i="4"/>
  <c r="U20" i="4"/>
  <c r="U19" i="4"/>
  <c r="U18" i="4"/>
  <c r="P26" i="4"/>
  <c r="P25" i="4"/>
  <c r="Q26" i="4" s="1"/>
  <c r="P24" i="4"/>
  <c r="P23" i="4"/>
  <c r="P22" i="4"/>
  <c r="P21" i="4"/>
  <c r="Q21" i="4" s="1"/>
  <c r="P20" i="4"/>
  <c r="P19" i="4"/>
  <c r="Q19" i="4" s="1"/>
  <c r="P18" i="4"/>
  <c r="M26" i="4"/>
  <c r="M25" i="4"/>
  <c r="M24" i="4"/>
  <c r="M23" i="4"/>
  <c r="M22" i="4"/>
  <c r="M21" i="4"/>
  <c r="M20" i="4"/>
  <c r="N20" i="4" s="1"/>
  <c r="M19" i="4"/>
  <c r="M18" i="4"/>
  <c r="N19" i="4" s="1"/>
  <c r="N20" i="5"/>
  <c r="C12" i="37"/>
  <c r="C13" i="37"/>
  <c r="C14" i="37"/>
  <c r="C15" i="37"/>
  <c r="D14" i="38"/>
  <c r="E13" i="38"/>
  <c r="E14" i="38"/>
  <c r="D12" i="38"/>
  <c r="E12" i="38"/>
  <c r="D13" i="38"/>
  <c r="N24" i="4" l="1"/>
  <c r="Q23" i="4"/>
  <c r="N21" i="4"/>
  <c r="Q20" i="4"/>
  <c r="N26" i="4"/>
  <c r="N22" i="4"/>
  <c r="N23" i="4"/>
  <c r="Q22" i="4"/>
  <c r="H64" i="4"/>
  <c r="N25" i="4"/>
  <c r="Q24" i="4"/>
  <c r="AL32" i="4"/>
  <c r="AN32" i="4"/>
  <c r="AQ17" i="4"/>
  <c r="F64" i="4"/>
  <c r="Q25" i="4"/>
  <c r="AW62" i="2"/>
  <c r="CD22" i="2"/>
  <c r="E14" i="37"/>
  <c r="D14" i="37"/>
  <c r="E13" i="37"/>
  <c r="E15" i="37"/>
  <c r="E12" i="37"/>
  <c r="D15" i="37"/>
  <c r="D12" i="37"/>
  <c r="D13" i="37"/>
  <c r="D50" i="4" l="1"/>
  <c r="AJ18" i="4"/>
  <c r="O34" i="6"/>
  <c r="L34" i="6"/>
  <c r="BB22" i="6" l="1"/>
  <c r="AR16" i="6"/>
  <c r="AT39" i="6"/>
  <c r="AT21" i="6"/>
  <c r="AT22" i="6"/>
  <c r="AT23" i="6"/>
  <c r="AT24" i="6"/>
  <c r="AT25" i="6"/>
  <c r="AT26" i="6"/>
  <c r="AT27" i="6"/>
  <c r="AT28" i="6"/>
  <c r="AT29" i="6"/>
  <c r="AT30" i="6"/>
  <c r="AT31" i="6"/>
  <c r="AT32" i="6"/>
  <c r="AT33" i="6"/>
  <c r="AT34" i="6"/>
  <c r="AT35" i="6"/>
  <c r="AT36" i="6"/>
  <c r="AT37" i="6"/>
  <c r="AT38" i="6"/>
  <c r="AT20" i="6"/>
  <c r="AS21" i="6"/>
  <c r="AS22" i="6"/>
  <c r="AS23" i="6"/>
  <c r="AS24" i="6"/>
  <c r="AS25" i="6"/>
  <c r="AS26" i="6"/>
  <c r="AS27" i="6"/>
  <c r="AS28" i="6"/>
  <c r="AS29" i="6"/>
  <c r="AS30" i="6"/>
  <c r="AS31" i="6"/>
  <c r="AS32" i="6"/>
  <c r="AS33" i="6"/>
  <c r="AS34" i="6"/>
  <c r="AS35" i="6"/>
  <c r="AS36" i="6"/>
  <c r="AS37" i="6"/>
  <c r="AS38" i="6"/>
  <c r="AS20" i="6"/>
  <c r="AR38" i="6"/>
  <c r="AR37" i="6"/>
  <c r="AR36" i="6"/>
  <c r="AR35" i="6"/>
  <c r="AR34" i="6"/>
  <c r="AR33" i="6"/>
  <c r="AR32" i="6"/>
  <c r="AR31" i="6"/>
  <c r="AR30" i="6"/>
  <c r="AR29" i="6"/>
  <c r="AR28" i="6"/>
  <c r="AR27" i="6"/>
  <c r="AR26" i="6"/>
  <c r="AR25" i="6"/>
  <c r="AR24" i="6"/>
  <c r="AR23" i="6"/>
  <c r="AR22" i="6"/>
  <c r="AR21" i="6"/>
  <c r="AR20" i="6"/>
  <c r="AJ16" i="6"/>
  <c r="AK39" i="6"/>
  <c r="AM39" i="6"/>
  <c r="AM21" i="6"/>
  <c r="AM22" i="6"/>
  <c r="AM23" i="6"/>
  <c r="AM24" i="6"/>
  <c r="AM25" i="6"/>
  <c r="AM26" i="6"/>
  <c r="AM27" i="6"/>
  <c r="AM28" i="6"/>
  <c r="AM29" i="6"/>
  <c r="AM30" i="6"/>
  <c r="AM31" i="6"/>
  <c r="AM32" i="6"/>
  <c r="AM33" i="6"/>
  <c r="AM34" i="6"/>
  <c r="AM35" i="6"/>
  <c r="AM36" i="6"/>
  <c r="AM37" i="6"/>
  <c r="AM38" i="6"/>
  <c r="AM20" i="6"/>
  <c r="AL21" i="6"/>
  <c r="AL22" i="6"/>
  <c r="AL23" i="6"/>
  <c r="AL24" i="6"/>
  <c r="AL25" i="6"/>
  <c r="AL26" i="6"/>
  <c r="AL27" i="6"/>
  <c r="AL28" i="6"/>
  <c r="AL29" i="6"/>
  <c r="AL30" i="6"/>
  <c r="AL31" i="6"/>
  <c r="AL32" i="6"/>
  <c r="AL33" i="6"/>
  <c r="AL34" i="6"/>
  <c r="AL35" i="6"/>
  <c r="AL36" i="6"/>
  <c r="AL37" i="6"/>
  <c r="AL38" i="6"/>
  <c r="AL20" i="6"/>
  <c r="AG39" i="6"/>
  <c r="AK21" i="6"/>
  <c r="AK22" i="6"/>
  <c r="AK23" i="6"/>
  <c r="AK24" i="6"/>
  <c r="AK25" i="6"/>
  <c r="AK26" i="6"/>
  <c r="AK27" i="6"/>
  <c r="AK28" i="6"/>
  <c r="AK29" i="6"/>
  <c r="AK30" i="6"/>
  <c r="AK31" i="6"/>
  <c r="AK32" i="6"/>
  <c r="AK33" i="6"/>
  <c r="AK34" i="6"/>
  <c r="AK35" i="6"/>
  <c r="AK36" i="6"/>
  <c r="AK37" i="6"/>
  <c r="AK38" i="6"/>
  <c r="AK20" i="6"/>
  <c r="AJ21" i="6"/>
  <c r="AJ22" i="6"/>
  <c r="AJ23" i="6"/>
  <c r="AJ24" i="6"/>
  <c r="AJ25" i="6"/>
  <c r="AJ26" i="6"/>
  <c r="AJ27" i="6"/>
  <c r="AJ28" i="6"/>
  <c r="AJ29" i="6"/>
  <c r="AJ30" i="6"/>
  <c r="AJ31" i="6"/>
  <c r="AJ32" i="6"/>
  <c r="AJ33" i="6"/>
  <c r="AJ34" i="6"/>
  <c r="AJ35" i="6"/>
  <c r="AJ36" i="6"/>
  <c r="AJ37" i="6"/>
  <c r="AJ38" i="6"/>
  <c r="AJ20" i="6"/>
  <c r="AI21" i="6"/>
  <c r="AI22" i="6"/>
  <c r="AI23" i="6"/>
  <c r="AI24" i="6"/>
  <c r="AI25" i="6"/>
  <c r="AI26" i="6"/>
  <c r="AI27" i="6"/>
  <c r="AI28" i="6"/>
  <c r="AI29" i="6"/>
  <c r="AI30" i="6"/>
  <c r="AI31" i="6"/>
  <c r="AI32" i="6"/>
  <c r="AI33" i="6"/>
  <c r="AI34" i="6"/>
  <c r="AI35" i="6"/>
  <c r="AI36" i="6"/>
  <c r="AI37" i="6"/>
  <c r="AI38" i="6"/>
  <c r="AI20" i="6"/>
  <c r="W53" i="6"/>
  <c r="N65" i="6"/>
  <c r="O65" i="6" s="1"/>
  <c r="M70" i="6"/>
  <c r="N70" i="6" s="1"/>
  <c r="O70" i="6" s="1"/>
  <c r="M69" i="6"/>
  <c r="N69" i="6" s="1"/>
  <c r="O69" i="6" s="1"/>
  <c r="M68" i="6"/>
  <c r="N68" i="6" s="1"/>
  <c r="O68" i="6" s="1"/>
  <c r="M67" i="6"/>
  <c r="N67" i="6" s="1"/>
  <c r="O67" i="6" s="1"/>
  <c r="M66" i="6"/>
  <c r="N66" i="6" s="1"/>
  <c r="O66" i="6" s="1"/>
  <c r="M65" i="6"/>
  <c r="M64" i="6"/>
  <c r="N64" i="6" s="1"/>
  <c r="O64" i="6" s="1"/>
  <c r="M63" i="6"/>
  <c r="N63" i="6" s="1"/>
  <c r="O63" i="6" s="1"/>
  <c r="M62" i="6"/>
  <c r="N62" i="6" s="1"/>
  <c r="O62" i="6" s="1"/>
  <c r="M61" i="6"/>
  <c r="N61" i="6" s="1"/>
  <c r="O61" i="6" s="1"/>
  <c r="M60" i="6"/>
  <c r="N60" i="6" s="1"/>
  <c r="O60" i="6" s="1"/>
  <c r="M59" i="6"/>
  <c r="N59" i="6" s="1"/>
  <c r="O59" i="6" s="1"/>
  <c r="M58" i="6"/>
  <c r="N58" i="6" s="1"/>
  <c r="O58" i="6" s="1"/>
  <c r="M57" i="6"/>
  <c r="N57" i="6" s="1"/>
  <c r="O57" i="6" s="1"/>
  <c r="M56" i="6"/>
  <c r="N56" i="6" s="1"/>
  <c r="O56" i="6" s="1"/>
  <c r="M55" i="6"/>
  <c r="N55" i="6" s="1"/>
  <c r="O55" i="6" s="1"/>
  <c r="M54" i="6"/>
  <c r="N54" i="6" s="1"/>
  <c r="O54" i="6" s="1"/>
  <c r="M53" i="6"/>
  <c r="N53" i="6" s="1"/>
  <c r="O53" i="6" s="1"/>
  <c r="M52" i="6"/>
  <c r="N52" i="6" s="1"/>
  <c r="O52" i="6" s="1"/>
  <c r="H63" i="6"/>
  <c r="H52" i="6"/>
  <c r="G53" i="6"/>
  <c r="H53" i="6" s="1"/>
  <c r="G54" i="6"/>
  <c r="H54" i="6" s="1"/>
  <c r="G55" i="6"/>
  <c r="H55" i="6" s="1"/>
  <c r="G56" i="6"/>
  <c r="H56" i="6" s="1"/>
  <c r="G57" i="6"/>
  <c r="H57" i="6" s="1"/>
  <c r="G58" i="6"/>
  <c r="H58" i="6" s="1"/>
  <c r="G59" i="6"/>
  <c r="H59" i="6" s="1"/>
  <c r="G60" i="6"/>
  <c r="H60" i="6" s="1"/>
  <c r="G61" i="6"/>
  <c r="H61" i="6" s="1"/>
  <c r="G62" i="6"/>
  <c r="H62" i="6" s="1"/>
  <c r="G63" i="6"/>
  <c r="G64" i="6"/>
  <c r="H64" i="6" s="1"/>
  <c r="G65" i="6"/>
  <c r="H65" i="6" s="1"/>
  <c r="G66" i="6"/>
  <c r="H66" i="6" s="1"/>
  <c r="G67" i="6"/>
  <c r="H67" i="6" s="1"/>
  <c r="G68" i="6"/>
  <c r="H68" i="6" s="1"/>
  <c r="G69" i="6"/>
  <c r="H69" i="6" s="1"/>
  <c r="G70" i="6"/>
  <c r="H70" i="6" s="1"/>
  <c r="G52" i="6"/>
  <c r="B71" i="6"/>
  <c r="E63" i="6"/>
  <c r="F63" i="6" s="1"/>
  <c r="D53" i="6"/>
  <c r="E53" i="6" s="1"/>
  <c r="F53" i="6" s="1"/>
  <c r="D54" i="6"/>
  <c r="E54" i="6" s="1"/>
  <c r="F54" i="6" s="1"/>
  <c r="D55" i="6"/>
  <c r="E55" i="6" s="1"/>
  <c r="F55" i="6" s="1"/>
  <c r="D56" i="6"/>
  <c r="E56" i="6" s="1"/>
  <c r="F56" i="6" s="1"/>
  <c r="D57" i="6"/>
  <c r="E57" i="6" s="1"/>
  <c r="F57" i="6" s="1"/>
  <c r="D58" i="6"/>
  <c r="E58" i="6" s="1"/>
  <c r="F58" i="6" s="1"/>
  <c r="D59" i="6"/>
  <c r="E59" i="6" s="1"/>
  <c r="F59" i="6" s="1"/>
  <c r="D60" i="6"/>
  <c r="E60" i="6" s="1"/>
  <c r="F60" i="6" s="1"/>
  <c r="D61" i="6"/>
  <c r="E61" i="6" s="1"/>
  <c r="F61" i="6" s="1"/>
  <c r="D62" i="6"/>
  <c r="E62" i="6" s="1"/>
  <c r="F62" i="6" s="1"/>
  <c r="D63" i="6"/>
  <c r="D64" i="6"/>
  <c r="E64" i="6" s="1"/>
  <c r="F64" i="6" s="1"/>
  <c r="D65" i="6"/>
  <c r="E65" i="6" s="1"/>
  <c r="F65" i="6" s="1"/>
  <c r="D66" i="6"/>
  <c r="E66" i="6" s="1"/>
  <c r="F66" i="6" s="1"/>
  <c r="D67" i="6"/>
  <c r="E67" i="6" s="1"/>
  <c r="F67" i="6" s="1"/>
  <c r="D68" i="6"/>
  <c r="E68" i="6" s="1"/>
  <c r="F68" i="6" s="1"/>
  <c r="D69" i="6"/>
  <c r="E69" i="6" s="1"/>
  <c r="F69" i="6" s="1"/>
  <c r="D70" i="6"/>
  <c r="E70" i="6" s="1"/>
  <c r="F70" i="6" s="1"/>
  <c r="D52" i="6"/>
  <c r="E52" i="6" s="1"/>
  <c r="F52" i="6" s="1"/>
  <c r="C24" i="19"/>
  <c r="C21" i="19"/>
  <c r="C22" i="19"/>
  <c r="C23" i="19"/>
  <c r="C23" i="17"/>
  <c r="C24" i="17"/>
  <c r="C21" i="17"/>
  <c r="C22" i="17"/>
  <c r="F71" i="6" l="1"/>
  <c r="H71" i="6"/>
  <c r="O71" i="6"/>
  <c r="L48" i="6" s="1"/>
  <c r="V101" i="1"/>
  <c r="BF35" i="1"/>
  <c r="AI41" i="5"/>
  <c r="BD23" i="2"/>
  <c r="AS17" i="2"/>
  <c r="AV40" i="2"/>
  <c r="AV22" i="2"/>
  <c r="AV23" i="2"/>
  <c r="AV24" i="2"/>
  <c r="AV25" i="2"/>
  <c r="AV26" i="2"/>
  <c r="AV27" i="2"/>
  <c r="AV28" i="2"/>
  <c r="AV29" i="2"/>
  <c r="AV30" i="2"/>
  <c r="AV31" i="2"/>
  <c r="AV32" i="2"/>
  <c r="AV33" i="2"/>
  <c r="AV34" i="2"/>
  <c r="AV35" i="2"/>
  <c r="AV36" i="2"/>
  <c r="AV37" i="2"/>
  <c r="AV38" i="2"/>
  <c r="AV39" i="2"/>
  <c r="AV21" i="2"/>
  <c r="AU22" i="2"/>
  <c r="AU23" i="2"/>
  <c r="AU24" i="2"/>
  <c r="AU25" i="2"/>
  <c r="AU26" i="2"/>
  <c r="AU27" i="2"/>
  <c r="AU28" i="2"/>
  <c r="AU29" i="2"/>
  <c r="AU30" i="2"/>
  <c r="AU31" i="2"/>
  <c r="AU32" i="2"/>
  <c r="AU33" i="2"/>
  <c r="AU34" i="2"/>
  <c r="AU35" i="2"/>
  <c r="AU36" i="2"/>
  <c r="AU37" i="2"/>
  <c r="AU38" i="2"/>
  <c r="AU39" i="2"/>
  <c r="AU21" i="2"/>
  <c r="AT39" i="2"/>
  <c r="AT38" i="2"/>
  <c r="AT37" i="2"/>
  <c r="AT36" i="2"/>
  <c r="AT35" i="2"/>
  <c r="AT34" i="2"/>
  <c r="AT33" i="2"/>
  <c r="AT32" i="2"/>
  <c r="AT31" i="2"/>
  <c r="AT30" i="2"/>
  <c r="AT29" i="2"/>
  <c r="AT28" i="2"/>
  <c r="AT27" i="2"/>
  <c r="AT26" i="2"/>
  <c r="AT25" i="2"/>
  <c r="AT24" i="2"/>
  <c r="AT23" i="2"/>
  <c r="AT22" i="2"/>
  <c r="AT21" i="2"/>
  <c r="AL17" i="2"/>
  <c r="AM40" i="2"/>
  <c r="AO40" i="2"/>
  <c r="AO22" i="2"/>
  <c r="AO23" i="2"/>
  <c r="AO24" i="2"/>
  <c r="AO25" i="2"/>
  <c r="AO26" i="2"/>
  <c r="AO27" i="2"/>
  <c r="AO28" i="2"/>
  <c r="AO29" i="2"/>
  <c r="AO30" i="2"/>
  <c r="AO31" i="2"/>
  <c r="AO32" i="2"/>
  <c r="AO33" i="2"/>
  <c r="AO34" i="2"/>
  <c r="AO35" i="2"/>
  <c r="AO36" i="2"/>
  <c r="AO37" i="2"/>
  <c r="AO38" i="2"/>
  <c r="AO39" i="2"/>
  <c r="AO21" i="2"/>
  <c r="AN22" i="2"/>
  <c r="AN23" i="2"/>
  <c r="AN24" i="2"/>
  <c r="AN25" i="2"/>
  <c r="AN26" i="2"/>
  <c r="AN27" i="2"/>
  <c r="AN28" i="2"/>
  <c r="AN29" i="2"/>
  <c r="AN30" i="2"/>
  <c r="AN31" i="2"/>
  <c r="AN32" i="2"/>
  <c r="AN33" i="2"/>
  <c r="AN34" i="2"/>
  <c r="AN35" i="2"/>
  <c r="AN36" i="2"/>
  <c r="AN37" i="2"/>
  <c r="AN38" i="2"/>
  <c r="AN39" i="2"/>
  <c r="AN21" i="2"/>
  <c r="AL25" i="2"/>
  <c r="AM25" i="2" s="1"/>
  <c r="AL26" i="2"/>
  <c r="AM26" i="2" s="1"/>
  <c r="AL27" i="2"/>
  <c r="AM27" i="2" s="1"/>
  <c r="AL28" i="2"/>
  <c r="AM28" i="2" s="1"/>
  <c r="AL33" i="2"/>
  <c r="AM33" i="2" s="1"/>
  <c r="AL34" i="2"/>
  <c r="AM34" i="2" s="1"/>
  <c r="AL35" i="2"/>
  <c r="AM35" i="2" s="1"/>
  <c r="AL36" i="2"/>
  <c r="AM36" i="2" s="1"/>
  <c r="AI40" i="2"/>
  <c r="AK22" i="2"/>
  <c r="AL22" i="2" s="1"/>
  <c r="AM22" i="2" s="1"/>
  <c r="AK23" i="2"/>
  <c r="AL23" i="2" s="1"/>
  <c r="AM23" i="2" s="1"/>
  <c r="AK24" i="2"/>
  <c r="AL24" i="2" s="1"/>
  <c r="AM24" i="2" s="1"/>
  <c r="AK25" i="2"/>
  <c r="AK26" i="2"/>
  <c r="AK27" i="2"/>
  <c r="AK28" i="2"/>
  <c r="AK29" i="2"/>
  <c r="AL29" i="2" s="1"/>
  <c r="AM29" i="2" s="1"/>
  <c r="AK30" i="2"/>
  <c r="AL30" i="2" s="1"/>
  <c r="AM30" i="2" s="1"/>
  <c r="AK31" i="2"/>
  <c r="AL31" i="2" s="1"/>
  <c r="AM31" i="2" s="1"/>
  <c r="AK32" i="2"/>
  <c r="AL32" i="2" s="1"/>
  <c r="AM32" i="2" s="1"/>
  <c r="AK33" i="2"/>
  <c r="AK34" i="2"/>
  <c r="AK35" i="2"/>
  <c r="AK36" i="2"/>
  <c r="AK37" i="2"/>
  <c r="AL37" i="2" s="1"/>
  <c r="AM37" i="2" s="1"/>
  <c r="AK38" i="2"/>
  <c r="AL38" i="2" s="1"/>
  <c r="AM38" i="2" s="1"/>
  <c r="AK39" i="2"/>
  <c r="AL39" i="2" s="1"/>
  <c r="AM39" i="2" s="1"/>
  <c r="AK21" i="2"/>
  <c r="AL21" i="2" s="1"/>
  <c r="AM21" i="2" s="1"/>
  <c r="BE28" i="1"/>
  <c r="AU42" i="1"/>
  <c r="AT42" i="1"/>
  <c r="AX28" i="1"/>
  <c r="AX31" i="1"/>
  <c r="AX36" i="1"/>
  <c r="AX39" i="1"/>
  <c r="AW25" i="1"/>
  <c r="AX25" i="1" s="1"/>
  <c r="AW28" i="1"/>
  <c r="AW31" i="1"/>
  <c r="AW33" i="1"/>
  <c r="AX33" i="1" s="1"/>
  <c r="AW36" i="1"/>
  <c r="AW39" i="1"/>
  <c r="AW41" i="1"/>
  <c r="AX41" i="1" s="1"/>
  <c r="AW23" i="1"/>
  <c r="AX23" i="1" s="1"/>
  <c r="AV41" i="1"/>
  <c r="AV40" i="1"/>
  <c r="AW40" i="1" s="1"/>
  <c r="AX40" i="1" s="1"/>
  <c r="AV39" i="1"/>
  <c r="AV38" i="1"/>
  <c r="AW38" i="1" s="1"/>
  <c r="AX38" i="1" s="1"/>
  <c r="AV37" i="1"/>
  <c r="AW37" i="1" s="1"/>
  <c r="AX37" i="1" s="1"/>
  <c r="AV36" i="1"/>
  <c r="AV35" i="1"/>
  <c r="AW35" i="1" s="1"/>
  <c r="AX35" i="1" s="1"/>
  <c r="AV34" i="1"/>
  <c r="AW34" i="1" s="1"/>
  <c r="AX34" i="1" s="1"/>
  <c r="AV33" i="1"/>
  <c r="AV32" i="1"/>
  <c r="AW32" i="1" s="1"/>
  <c r="AX32" i="1" s="1"/>
  <c r="AV31" i="1"/>
  <c r="AV30" i="1"/>
  <c r="AW30" i="1" s="1"/>
  <c r="AX30" i="1" s="1"/>
  <c r="AV29" i="1"/>
  <c r="AW29" i="1" s="1"/>
  <c r="AX29" i="1" s="1"/>
  <c r="AV28" i="1"/>
  <c r="AV27" i="1"/>
  <c r="AW27" i="1" s="1"/>
  <c r="AX27" i="1" s="1"/>
  <c r="AV26" i="1"/>
  <c r="AV42" i="1" s="1"/>
  <c r="AV25" i="1"/>
  <c r="AV24" i="1"/>
  <c r="AW24" i="1" s="1"/>
  <c r="AX24" i="1" s="1"/>
  <c r="AV23" i="1"/>
  <c r="AQ25" i="1"/>
  <c r="AQ26" i="1"/>
  <c r="AQ28" i="1"/>
  <c r="AQ31" i="1"/>
  <c r="AQ33" i="1"/>
  <c r="AQ36" i="1"/>
  <c r="AQ39" i="1"/>
  <c r="AQ41" i="1"/>
  <c r="AQ23" i="1"/>
  <c r="AP41" i="1"/>
  <c r="AP40" i="1"/>
  <c r="AQ40" i="1" s="1"/>
  <c r="AP39" i="1"/>
  <c r="AP38" i="1"/>
  <c r="AQ38" i="1" s="1"/>
  <c r="AP37" i="1"/>
  <c r="AQ37" i="1" s="1"/>
  <c r="AP36" i="1"/>
  <c r="AP35" i="1"/>
  <c r="AQ35" i="1" s="1"/>
  <c r="AP34" i="1"/>
  <c r="AQ34" i="1" s="1"/>
  <c r="AP33" i="1"/>
  <c r="AP32" i="1"/>
  <c r="AQ32" i="1" s="1"/>
  <c r="AP31" i="1"/>
  <c r="AP30" i="1"/>
  <c r="AQ30" i="1" s="1"/>
  <c r="AP29" i="1"/>
  <c r="AQ29" i="1" s="1"/>
  <c r="AP28" i="1"/>
  <c r="AP27" i="1"/>
  <c r="AQ27" i="1" s="1"/>
  <c r="AP26" i="1"/>
  <c r="AP25" i="1"/>
  <c r="AP24" i="1"/>
  <c r="AQ24" i="1" s="1"/>
  <c r="AP23" i="1"/>
  <c r="AL42" i="1"/>
  <c r="AK42" i="1"/>
  <c r="AO31" i="1"/>
  <c r="AO39" i="1"/>
  <c r="AN28" i="1"/>
  <c r="AO28" i="1" s="1"/>
  <c r="AN29" i="1"/>
  <c r="AO29" i="1" s="1"/>
  <c r="AN31" i="1"/>
  <c r="AN36" i="1"/>
  <c r="AO36" i="1" s="1"/>
  <c r="AN37" i="1"/>
  <c r="AO37" i="1" s="1"/>
  <c r="AN39" i="1"/>
  <c r="AM24" i="1"/>
  <c r="AN24" i="1" s="1"/>
  <c r="AO24" i="1" s="1"/>
  <c r="AM25" i="1"/>
  <c r="AN25" i="1" s="1"/>
  <c r="AO25" i="1" s="1"/>
  <c r="AM26" i="1"/>
  <c r="AN26" i="1" s="1"/>
  <c r="AO26" i="1" s="1"/>
  <c r="AM27" i="1"/>
  <c r="AN27" i="1" s="1"/>
  <c r="AO27" i="1" s="1"/>
  <c r="AM28" i="1"/>
  <c r="AM29" i="1"/>
  <c r="AM30" i="1"/>
  <c r="AN30" i="1" s="1"/>
  <c r="AO30" i="1" s="1"/>
  <c r="AM31" i="1"/>
  <c r="AM32" i="1"/>
  <c r="AN32" i="1" s="1"/>
  <c r="AO32" i="1" s="1"/>
  <c r="AM33" i="1"/>
  <c r="AN33" i="1" s="1"/>
  <c r="AO33" i="1" s="1"/>
  <c r="AM34" i="1"/>
  <c r="AN34" i="1" s="1"/>
  <c r="AO34" i="1" s="1"/>
  <c r="AM35" i="1"/>
  <c r="AN35" i="1" s="1"/>
  <c r="AO35" i="1" s="1"/>
  <c r="AM36" i="1"/>
  <c r="AM37" i="1"/>
  <c r="AM38" i="1"/>
  <c r="AN38" i="1" s="1"/>
  <c r="AO38" i="1" s="1"/>
  <c r="AM39" i="1"/>
  <c r="AM40" i="1"/>
  <c r="AN40" i="1" s="1"/>
  <c r="AO40" i="1" s="1"/>
  <c r="AM41" i="1"/>
  <c r="AN41" i="1" s="1"/>
  <c r="AO41" i="1" s="1"/>
  <c r="AM23" i="1"/>
  <c r="AM42" i="1" s="1"/>
  <c r="X28" i="1"/>
  <c r="K75" i="5"/>
  <c r="J75" i="5"/>
  <c r="C75" i="5"/>
  <c r="B75" i="5"/>
  <c r="V64" i="2"/>
  <c r="N55" i="2"/>
  <c r="N63" i="2"/>
  <c r="M52" i="2"/>
  <c r="N52" i="2" s="1"/>
  <c r="M55" i="2"/>
  <c r="M59" i="2"/>
  <c r="N59" i="2" s="1"/>
  <c r="M60" i="2"/>
  <c r="N60" i="2" s="1"/>
  <c r="M63" i="2"/>
  <c r="M67" i="2"/>
  <c r="N67" i="2" s="1"/>
  <c r="M68" i="2"/>
  <c r="N68" i="2" s="1"/>
  <c r="L69" i="2"/>
  <c r="M69" i="2" s="1"/>
  <c r="N69" i="2" s="1"/>
  <c r="L68" i="2"/>
  <c r="L67" i="2"/>
  <c r="L66" i="2"/>
  <c r="M66" i="2" s="1"/>
  <c r="N66" i="2" s="1"/>
  <c r="L65" i="2"/>
  <c r="M65" i="2" s="1"/>
  <c r="N65" i="2" s="1"/>
  <c r="L64" i="2"/>
  <c r="M64" i="2" s="1"/>
  <c r="N64" i="2" s="1"/>
  <c r="L63" i="2"/>
  <c r="L62" i="2"/>
  <c r="M62" i="2" s="1"/>
  <c r="N62" i="2" s="1"/>
  <c r="L61" i="2"/>
  <c r="M61" i="2" s="1"/>
  <c r="N61" i="2" s="1"/>
  <c r="L60" i="2"/>
  <c r="L59" i="2"/>
  <c r="L58" i="2"/>
  <c r="M58" i="2" s="1"/>
  <c r="N58" i="2" s="1"/>
  <c r="L57" i="2"/>
  <c r="M57" i="2" s="1"/>
  <c r="N57" i="2" s="1"/>
  <c r="L56" i="2"/>
  <c r="M56" i="2" s="1"/>
  <c r="N56" i="2" s="1"/>
  <c r="L55" i="2"/>
  <c r="L54" i="2"/>
  <c r="M54" i="2" s="1"/>
  <c r="N54" i="2" s="1"/>
  <c r="L53" i="2"/>
  <c r="L52" i="2"/>
  <c r="L51" i="2"/>
  <c r="M51" i="2" s="1"/>
  <c r="N51" i="2" s="1"/>
  <c r="K70" i="2"/>
  <c r="J70" i="2"/>
  <c r="C70" i="2"/>
  <c r="B70" i="2"/>
  <c r="O77" i="1"/>
  <c r="P77" i="1" s="1"/>
  <c r="X41" i="1"/>
  <c r="X40" i="1"/>
  <c r="X39" i="1"/>
  <c r="X38" i="1"/>
  <c r="X37" i="1"/>
  <c r="X36" i="1"/>
  <c r="Y37" i="1" s="1"/>
  <c r="X35" i="1"/>
  <c r="X34" i="1"/>
  <c r="X33" i="1"/>
  <c r="X32" i="1"/>
  <c r="X31" i="1"/>
  <c r="X30" i="1"/>
  <c r="X29" i="1"/>
  <c r="X27" i="1"/>
  <c r="X26" i="1"/>
  <c r="X25" i="1"/>
  <c r="X24" i="1"/>
  <c r="V96" i="1"/>
  <c r="N93" i="1"/>
  <c r="O93" i="1" s="1"/>
  <c r="P93" i="1" s="1"/>
  <c r="N92" i="1"/>
  <c r="O92" i="1" s="1"/>
  <c r="P92" i="1" s="1"/>
  <c r="N91" i="1"/>
  <c r="O91" i="1" s="1"/>
  <c r="P91" i="1" s="1"/>
  <c r="N90" i="1"/>
  <c r="O90" i="1" s="1"/>
  <c r="P90" i="1" s="1"/>
  <c r="N89" i="1"/>
  <c r="O89" i="1" s="1"/>
  <c r="P89" i="1" s="1"/>
  <c r="N88" i="1"/>
  <c r="O88" i="1" s="1"/>
  <c r="P88" i="1" s="1"/>
  <c r="N87" i="1"/>
  <c r="O87" i="1" s="1"/>
  <c r="P87" i="1" s="1"/>
  <c r="N86" i="1"/>
  <c r="O86" i="1" s="1"/>
  <c r="P86" i="1" s="1"/>
  <c r="N85" i="1"/>
  <c r="O85" i="1" s="1"/>
  <c r="P85" i="1" s="1"/>
  <c r="N84" i="1"/>
  <c r="O84" i="1" s="1"/>
  <c r="P84" i="1" s="1"/>
  <c r="N83" i="1"/>
  <c r="O83" i="1" s="1"/>
  <c r="P83" i="1" s="1"/>
  <c r="N82" i="1"/>
  <c r="O82" i="1" s="1"/>
  <c r="P82" i="1" s="1"/>
  <c r="N81" i="1"/>
  <c r="O81" i="1" s="1"/>
  <c r="P81" i="1" s="1"/>
  <c r="N80" i="1"/>
  <c r="O80" i="1" s="1"/>
  <c r="P80" i="1" s="1"/>
  <c r="N79" i="1"/>
  <c r="O79" i="1" s="1"/>
  <c r="P79" i="1" s="1"/>
  <c r="N78" i="1"/>
  <c r="O78" i="1" s="1"/>
  <c r="P78" i="1" s="1"/>
  <c r="N77" i="1"/>
  <c r="N76" i="1"/>
  <c r="O76" i="1" s="1"/>
  <c r="P76" i="1" s="1"/>
  <c r="N75" i="1"/>
  <c r="O75" i="1" s="1"/>
  <c r="P75" i="1" s="1"/>
  <c r="M94" i="1"/>
  <c r="L94" i="1"/>
  <c r="M69" i="1"/>
  <c r="Q59" i="1"/>
  <c r="R59" i="1" s="1"/>
  <c r="Q60" i="1"/>
  <c r="R60" i="1" s="1"/>
  <c r="Q61" i="1"/>
  <c r="R61" i="1" s="1"/>
  <c r="Q62" i="1"/>
  <c r="R62" i="1" s="1"/>
  <c r="Q63" i="1"/>
  <c r="R63" i="1" s="1"/>
  <c r="Q64" i="1"/>
  <c r="R64" i="1" s="1"/>
  <c r="Q65" i="1"/>
  <c r="R65" i="1" s="1"/>
  <c r="Q66" i="1"/>
  <c r="R66" i="1" s="1"/>
  <c r="Q67" i="1"/>
  <c r="R67" i="1" s="1"/>
  <c r="Q68" i="1"/>
  <c r="R68" i="1" s="1"/>
  <c r="Q58" i="1"/>
  <c r="R58" i="1" s="1"/>
  <c r="Q57" i="1"/>
  <c r="R57" i="1" s="1"/>
  <c r="Q56" i="1"/>
  <c r="R56" i="1" s="1"/>
  <c r="Q55" i="1"/>
  <c r="R55" i="1" s="1"/>
  <c r="Q54" i="1"/>
  <c r="R54" i="1" s="1"/>
  <c r="Q53" i="1"/>
  <c r="R53" i="1" s="1"/>
  <c r="Q52" i="1"/>
  <c r="R52" i="1" s="1"/>
  <c r="Q51" i="1"/>
  <c r="R51" i="1" s="1"/>
  <c r="Q50" i="1"/>
  <c r="R50" i="1" s="1"/>
  <c r="N51" i="1"/>
  <c r="N52" i="1"/>
  <c r="O52" i="1" s="1"/>
  <c r="P52" i="1" s="1"/>
  <c r="N53" i="1"/>
  <c r="O53" i="1" s="1"/>
  <c r="P53" i="1" s="1"/>
  <c r="N54" i="1"/>
  <c r="N55" i="1"/>
  <c r="O55" i="1" s="1"/>
  <c r="P55" i="1" s="1"/>
  <c r="N56" i="1"/>
  <c r="O56" i="1" s="1"/>
  <c r="P56" i="1" s="1"/>
  <c r="N57" i="1"/>
  <c r="O57" i="1" s="1"/>
  <c r="P57" i="1" s="1"/>
  <c r="N58" i="1"/>
  <c r="O58" i="1" s="1"/>
  <c r="P58" i="1" s="1"/>
  <c r="N59" i="1"/>
  <c r="O59" i="1" s="1"/>
  <c r="P59" i="1" s="1"/>
  <c r="N60" i="1"/>
  <c r="O60" i="1" s="1"/>
  <c r="P60" i="1" s="1"/>
  <c r="N61" i="1"/>
  <c r="O61" i="1" s="1"/>
  <c r="P61" i="1" s="1"/>
  <c r="N62" i="1"/>
  <c r="O62" i="1" s="1"/>
  <c r="P62" i="1" s="1"/>
  <c r="N63" i="1"/>
  <c r="O63" i="1" s="1"/>
  <c r="P63" i="1" s="1"/>
  <c r="N64" i="1"/>
  <c r="O64" i="1" s="1"/>
  <c r="P64" i="1" s="1"/>
  <c r="N65" i="1"/>
  <c r="O65" i="1" s="1"/>
  <c r="P65" i="1" s="1"/>
  <c r="N66" i="1"/>
  <c r="N67" i="1"/>
  <c r="O67" i="1" s="1"/>
  <c r="P67" i="1" s="1"/>
  <c r="N68" i="1"/>
  <c r="O68" i="1" s="1"/>
  <c r="P68" i="1" s="1"/>
  <c r="O66" i="1"/>
  <c r="P66" i="1" s="1"/>
  <c r="L69" i="1"/>
  <c r="O54" i="1"/>
  <c r="P54" i="1" s="1"/>
  <c r="O51" i="1"/>
  <c r="P51" i="1" s="1"/>
  <c r="N50" i="1"/>
  <c r="O50" i="1" s="1"/>
  <c r="P50" i="1" s="1"/>
  <c r="C22" i="15"/>
  <c r="C23" i="15"/>
  <c r="C24" i="15"/>
  <c r="C21" i="15"/>
  <c r="C21" i="14"/>
  <c r="C22" i="14"/>
  <c r="C23" i="14"/>
  <c r="C24" i="14"/>
  <c r="D23" i="19"/>
  <c r="E22" i="19"/>
  <c r="E21" i="19"/>
  <c r="E24" i="19"/>
  <c r="D21" i="19"/>
  <c r="D24" i="19"/>
  <c r="E23" i="19"/>
  <c r="D22" i="19"/>
  <c r="E22" i="17"/>
  <c r="D22" i="17"/>
  <c r="E21" i="17"/>
  <c r="D21" i="17"/>
  <c r="E24" i="17"/>
  <c r="E23" i="17"/>
  <c r="D24" i="17"/>
  <c r="D23" i="17"/>
  <c r="D48" i="6" l="1"/>
  <c r="AX42" i="1"/>
  <c r="AT20" i="1" s="1"/>
  <c r="AQ42" i="1"/>
  <c r="AW26" i="1"/>
  <c r="AX26" i="1" s="1"/>
  <c r="AN23" i="1"/>
  <c r="AO23" i="1" s="1"/>
  <c r="AO42" i="1" s="1"/>
  <c r="L70" i="2"/>
  <c r="M53" i="2"/>
  <c r="N53" i="2" s="1"/>
  <c r="N70" i="2" s="1"/>
  <c r="J49" i="2" s="1"/>
  <c r="N69" i="1"/>
  <c r="N94" i="1"/>
  <c r="P94" i="1"/>
  <c r="N96" i="1" s="1"/>
  <c r="R69" i="1"/>
  <c r="Y34" i="1"/>
  <c r="Y26" i="1"/>
  <c r="Y27" i="1"/>
  <c r="Y29" i="1"/>
  <c r="Y38" i="1"/>
  <c r="Y31" i="1"/>
  <c r="Y39" i="1"/>
  <c r="Y28" i="1"/>
  <c r="Y30" i="1"/>
  <c r="Y32" i="1"/>
  <c r="Y40" i="1"/>
  <c r="Y35" i="1"/>
  <c r="Y25" i="1"/>
  <c r="Y33" i="1"/>
  <c r="Y41" i="1"/>
  <c r="Y36" i="1"/>
  <c r="P69" i="1"/>
  <c r="E21" i="15"/>
  <c r="E23" i="15"/>
  <c r="D23" i="15"/>
  <c r="D22" i="15"/>
  <c r="D21" i="15"/>
  <c r="E24" i="15"/>
  <c r="E22" i="15"/>
  <c r="D24" i="15"/>
  <c r="E23" i="14"/>
  <c r="D23" i="14"/>
  <c r="D22" i="14"/>
  <c r="D21" i="14"/>
  <c r="D24" i="14"/>
  <c r="E22" i="14"/>
  <c r="E24" i="14"/>
  <c r="E21" i="14"/>
  <c r="AM19" i="1" l="1"/>
  <c r="N47" i="1"/>
  <c r="O17" i="6" l="1"/>
  <c r="O18" i="6"/>
  <c r="O19" i="6"/>
  <c r="O20" i="6"/>
  <c r="O21" i="6"/>
  <c r="O22" i="6"/>
  <c r="O23" i="6"/>
  <c r="O24" i="6"/>
  <c r="O25" i="6"/>
  <c r="O26" i="6"/>
  <c r="O27" i="6"/>
  <c r="O28" i="6"/>
  <c r="O29" i="6"/>
  <c r="O30" i="6"/>
  <c r="O31" i="6"/>
  <c r="O32" i="6"/>
  <c r="P33" i="6" s="1"/>
  <c r="O33" i="6"/>
  <c r="O16" i="6"/>
  <c r="L17" i="6"/>
  <c r="L18" i="6"/>
  <c r="L19" i="6"/>
  <c r="L20" i="6"/>
  <c r="M21" i="6" s="1"/>
  <c r="L21" i="6"/>
  <c r="L22" i="6"/>
  <c r="L23" i="6"/>
  <c r="L24" i="6"/>
  <c r="L25" i="6"/>
  <c r="L26" i="6"/>
  <c r="L27" i="6"/>
  <c r="L28" i="6"/>
  <c r="L29" i="6"/>
  <c r="L30" i="6"/>
  <c r="M31" i="6" s="1"/>
  <c r="L31" i="6"/>
  <c r="L32" i="6"/>
  <c r="L33" i="6"/>
  <c r="L16" i="6"/>
  <c r="M17" i="6" s="1"/>
  <c r="Q21" i="5"/>
  <c r="Q22" i="5"/>
  <c r="Q23" i="5"/>
  <c r="Q24" i="5"/>
  <c r="Q25" i="5"/>
  <c r="Q26" i="5"/>
  <c r="Q27" i="5"/>
  <c r="Q28" i="5"/>
  <c r="Q29" i="5"/>
  <c r="Q30" i="5"/>
  <c r="Q31" i="5"/>
  <c r="Q32" i="5"/>
  <c r="Q33" i="5"/>
  <c r="Q34" i="5"/>
  <c r="Q35" i="5"/>
  <c r="Q36" i="5"/>
  <c r="Q20" i="5"/>
  <c r="P20" i="5"/>
  <c r="P21" i="5"/>
  <c r="P22" i="5"/>
  <c r="P23" i="5"/>
  <c r="P24" i="5"/>
  <c r="P25" i="5"/>
  <c r="P26" i="5"/>
  <c r="P27" i="5"/>
  <c r="P28" i="5"/>
  <c r="P29" i="5"/>
  <c r="P30" i="5"/>
  <c r="P31" i="5"/>
  <c r="P32" i="5"/>
  <c r="P33" i="5"/>
  <c r="P34" i="5"/>
  <c r="P35" i="5"/>
  <c r="P36" i="5"/>
  <c r="P19" i="5"/>
  <c r="N21" i="5"/>
  <c r="N22" i="5"/>
  <c r="N23" i="5"/>
  <c r="N24" i="5"/>
  <c r="N25" i="5"/>
  <c r="N26" i="5"/>
  <c r="N27" i="5"/>
  <c r="N28" i="5"/>
  <c r="N29" i="5"/>
  <c r="N30" i="5"/>
  <c r="N31" i="5"/>
  <c r="N32" i="5"/>
  <c r="N33" i="5"/>
  <c r="N34" i="5"/>
  <c r="N35" i="5"/>
  <c r="N36" i="5"/>
  <c r="M20" i="5"/>
  <c r="M21" i="5"/>
  <c r="M22" i="5"/>
  <c r="M23" i="5"/>
  <c r="M24" i="5"/>
  <c r="M25" i="5"/>
  <c r="M26" i="5"/>
  <c r="M27" i="5"/>
  <c r="M28" i="5"/>
  <c r="M29" i="5"/>
  <c r="M30" i="5"/>
  <c r="M31" i="5"/>
  <c r="M32" i="5"/>
  <c r="M33" i="5"/>
  <c r="M34" i="5"/>
  <c r="M35" i="5"/>
  <c r="M36" i="5"/>
  <c r="M19" i="5"/>
  <c r="N35" i="2"/>
  <c r="Q20" i="2"/>
  <c r="Q21" i="2"/>
  <c r="Q22" i="2"/>
  <c r="R22" i="2" s="1"/>
  <c r="Q23" i="2"/>
  <c r="Q24" i="2"/>
  <c r="Q25" i="2"/>
  <c r="Q26" i="2"/>
  <c r="Q27" i="2"/>
  <c r="Q28" i="2"/>
  <c r="Q29" i="2"/>
  <c r="Q30" i="2"/>
  <c r="Q31" i="2"/>
  <c r="Q32" i="2"/>
  <c r="Q33" i="2"/>
  <c r="Q34" i="2"/>
  <c r="Q35" i="2"/>
  <c r="Q19" i="2"/>
  <c r="Q18" i="2"/>
  <c r="N19" i="2"/>
  <c r="N20" i="2"/>
  <c r="N21" i="2"/>
  <c r="N22" i="2"/>
  <c r="N23" i="2"/>
  <c r="N24" i="2"/>
  <c r="N25" i="2"/>
  <c r="N26" i="2"/>
  <c r="N27" i="2"/>
  <c r="N28" i="2"/>
  <c r="N29" i="2"/>
  <c r="N30" i="2"/>
  <c r="N31" i="2"/>
  <c r="N32" i="2"/>
  <c r="N33" i="2"/>
  <c r="N34" i="2"/>
  <c r="N18" i="2"/>
  <c r="AA41" i="1"/>
  <c r="AA40" i="1"/>
  <c r="AA39" i="1"/>
  <c r="AA38" i="1"/>
  <c r="AA37" i="1"/>
  <c r="AA36" i="1"/>
  <c r="AA35" i="1"/>
  <c r="AA34" i="1"/>
  <c r="AA33" i="1"/>
  <c r="AA32" i="1"/>
  <c r="AA31" i="1"/>
  <c r="AA30" i="1"/>
  <c r="AA29" i="1"/>
  <c r="AA28" i="1"/>
  <c r="AA27" i="1"/>
  <c r="AA26" i="1"/>
  <c r="AA25" i="1"/>
  <c r="AA24" i="1"/>
  <c r="P31" i="6" l="1"/>
  <c r="P32" i="6"/>
  <c r="P30" i="6"/>
  <c r="P29" i="6"/>
  <c r="P28" i="6"/>
  <c r="P27" i="6"/>
  <c r="P26" i="6"/>
  <c r="P24" i="6"/>
  <c r="P25" i="6"/>
  <c r="P23" i="6"/>
  <c r="P22" i="6"/>
  <c r="P21" i="6"/>
  <c r="P20" i="6"/>
  <c r="P19" i="6"/>
  <c r="P18" i="6"/>
  <c r="P17" i="6"/>
  <c r="M33" i="6"/>
  <c r="M32" i="6"/>
  <c r="M30" i="6"/>
  <c r="M29" i="6"/>
  <c r="M28" i="6"/>
  <c r="M27" i="6"/>
  <c r="M26" i="6"/>
  <c r="M25" i="6"/>
  <c r="M24" i="6"/>
  <c r="M23" i="6"/>
  <c r="M22" i="6"/>
  <c r="M20" i="6"/>
  <c r="M19" i="6"/>
  <c r="M18" i="6"/>
  <c r="AB39" i="1"/>
  <c r="AB27" i="1"/>
  <c r="AB36" i="1"/>
  <c r="O34" i="2"/>
  <c r="O26" i="2"/>
  <c r="R21" i="2"/>
  <c r="O31" i="2"/>
  <c r="O23" i="2"/>
  <c r="R34" i="2"/>
  <c r="R26" i="2"/>
  <c r="O29" i="2"/>
  <c r="O21" i="2"/>
  <c r="R32" i="2"/>
  <c r="R24" i="2"/>
  <c r="R31" i="2"/>
  <c r="R29" i="2"/>
  <c r="O28" i="2"/>
  <c r="O19" i="2"/>
  <c r="O33" i="2"/>
  <c r="O25" i="2"/>
  <c r="R19" i="2"/>
  <c r="R28" i="2"/>
  <c r="R20" i="2"/>
  <c r="O20" i="2"/>
  <c r="R23" i="2"/>
  <c r="O30" i="2"/>
  <c r="O22" i="2"/>
  <c r="R33" i="2"/>
  <c r="R25" i="2"/>
  <c r="O27" i="2"/>
  <c r="R30" i="2"/>
  <c r="O32" i="2"/>
  <c r="O24" i="2"/>
  <c r="R35" i="2"/>
  <c r="R27" i="2"/>
  <c r="O35" i="2"/>
  <c r="AB29" i="1"/>
  <c r="AB33" i="1"/>
  <c r="AB37" i="1"/>
  <c r="AB41" i="1"/>
  <c r="AB31" i="1"/>
  <c r="AB35" i="1"/>
  <c r="AB28" i="1"/>
  <c r="AB25" i="1"/>
  <c r="AB32" i="1"/>
  <c r="AB26" i="1"/>
  <c r="AB30" i="1"/>
  <c r="AB40" i="1"/>
  <c r="AB34" i="1"/>
  <c r="AB38" i="1"/>
</calcChain>
</file>

<file path=xl/sharedStrings.xml><?xml version="1.0" encoding="utf-8"?>
<sst xmlns="http://schemas.openxmlformats.org/spreadsheetml/2006/main" count="1052" uniqueCount="147">
  <si>
    <t>2000</t>
  </si>
  <si>
    <t>2001</t>
  </si>
  <si>
    <t>2002</t>
  </si>
  <si>
    <t>2003</t>
  </si>
  <si>
    <t>2004</t>
  </si>
  <si>
    <t>2005</t>
  </si>
  <si>
    <t>2006</t>
  </si>
  <si>
    <t>2007</t>
  </si>
  <si>
    <t>2008</t>
  </si>
  <si>
    <t>2009</t>
  </si>
  <si>
    <t>2010</t>
  </si>
  <si>
    <t>2011</t>
  </si>
  <si>
    <t>2012</t>
  </si>
  <si>
    <t>2013</t>
  </si>
  <si>
    <t>2014</t>
  </si>
  <si>
    <t>2015</t>
  </si>
  <si>
    <t>2016</t>
  </si>
  <si>
    <t>2017</t>
  </si>
  <si>
    <t>2018</t>
  </si>
  <si>
    <t>ČR</t>
  </si>
  <si>
    <t>Středočeský kraj</t>
  </si>
  <si>
    <t>.</t>
  </si>
  <si>
    <t>HDP na obyvatele (Kč)</t>
  </si>
  <si>
    <t>xxx</t>
  </si>
  <si>
    <t>Rok</t>
  </si>
  <si>
    <t>Sloupec1</t>
  </si>
  <si>
    <t>Sloupec2</t>
  </si>
  <si>
    <t>Sloupec3</t>
  </si>
  <si>
    <t>Tempo růstu (vztah</t>
  </si>
  <si>
    <t>Průměrná hrubá měsíční mzda (Kč)</t>
  </si>
  <si>
    <t>Míra ekonomické aktivity (%)</t>
  </si>
  <si>
    <t>Míra zaměstnanosti (%)</t>
  </si>
  <si>
    <t>Počet obyvatel</t>
  </si>
  <si>
    <t>Obecná míra nezaměstnanosti (%)</t>
  </si>
  <si>
    <t>První diference (vztah 2.1)</t>
  </si>
  <si>
    <t>Druhá diference (vztah 2.2)</t>
  </si>
  <si>
    <t>Tempo růstu (vztah 2.3)</t>
  </si>
  <si>
    <t>ti</t>
  </si>
  <si>
    <t>a</t>
  </si>
  <si>
    <t>b</t>
  </si>
  <si>
    <t>Index determinace</t>
  </si>
  <si>
    <t>I2yt=</t>
  </si>
  <si>
    <t>yi</t>
  </si>
  <si>
    <t>MAPE</t>
  </si>
  <si>
    <t>pseudoprognóza</t>
  </si>
  <si>
    <t>skutečnost</t>
  </si>
  <si>
    <t>lineární funkce</t>
  </si>
  <si>
    <t>I2yt</t>
  </si>
  <si>
    <t>současnost</t>
  </si>
  <si>
    <t>Prognóza(HDP na obyvatele (Kč))</t>
  </si>
  <si>
    <t>Dolní hranice spolehlivosti(HDP na obyvatele (Kč))</t>
  </si>
  <si>
    <t>Horní hranice spolehlivosti(HDP na obyvatele (Kč))</t>
  </si>
  <si>
    <t>Prognóza(Průměrná hrubá měsíční mzda (Kč))</t>
  </si>
  <si>
    <t>Dolní hranice spolehlivosti(Průměrná hrubá měsíční mzda (Kč))</t>
  </si>
  <si>
    <t>Horní hranice spolehlivosti(Průměrná hrubá měsíční mzda (Kč))</t>
  </si>
  <si>
    <t>index determinace</t>
  </si>
  <si>
    <t>y´i</t>
  </si>
  <si>
    <t>yi-y´i</t>
  </si>
  <si>
    <t>yi-y s čarou</t>
  </si>
  <si>
    <t>mocnina</t>
  </si>
  <si>
    <t>(yi-y´i)/yi</t>
  </si>
  <si>
    <t xml:space="preserve">současnost </t>
  </si>
  <si>
    <t>yi - y s čarou</t>
  </si>
  <si>
    <t>yi - yi s čarou</t>
  </si>
  <si>
    <t>abs yi - y í</t>
  </si>
  <si>
    <t>(yi - y´i)/yi</t>
  </si>
  <si>
    <t>yi - y´i</t>
  </si>
  <si>
    <t>abs yi-y´i</t>
  </si>
  <si>
    <t>abs yi - y´i</t>
  </si>
  <si>
    <t>abs (yi - y´i)/y</t>
  </si>
  <si>
    <t>abs (yi - y´i)/yi</t>
  </si>
  <si>
    <t>Počet obyvatel (tis.)</t>
  </si>
  <si>
    <t>Prognóza(Míra ekonomické aktivity (%))</t>
  </si>
  <si>
    <t>Dolní hranice spolehlivosti(Míra ekonomické aktivity (%))</t>
  </si>
  <si>
    <t>Horní hranice spolehlivosti(Míra ekonomické aktivity (%))</t>
  </si>
  <si>
    <t>Prognóza(Míra zaměstnanosti (%))</t>
  </si>
  <si>
    <t>Dolní hranice spolehlivosti(Míra zaměstnanosti (%))</t>
  </si>
  <si>
    <t>Horní hranice spolehlivosti(Míra zaměstnanosti (%))</t>
  </si>
  <si>
    <t>Prognóza(Počet obyvatel (tis.))</t>
  </si>
  <si>
    <t>Dolní hranice spolehlivosti(Počet obyvatel (tis.))</t>
  </si>
  <si>
    <t>Horní hranice spolehlivosti(Počet obyvatel (tis.))</t>
  </si>
  <si>
    <t>0</t>
  </si>
  <si>
    <t>Prognóza(Obecná míra nezaměstnanosti (%))</t>
  </si>
  <si>
    <t>Dolní hranice spolehlivosti(Obecná míra nezaměstnanosti (%))</t>
  </si>
  <si>
    <t>Horní hranice spolehlivosti(Obecná míra nezaměstnanosti (%))</t>
  </si>
  <si>
    <t>231 627</t>
  </si>
  <si>
    <t>STŘEDOČESKÝ KRAJ</t>
  </si>
  <si>
    <t>STŘ. KRAJ</t>
  </si>
  <si>
    <t>pokles</t>
  </si>
  <si>
    <t>vzrůst</t>
  </si>
  <si>
    <t>dolní</t>
  </si>
  <si>
    <t>horní</t>
  </si>
  <si>
    <t>Sloupec4</t>
  </si>
  <si>
    <t>Sloupec5</t>
  </si>
  <si>
    <t>STŘ.KRAJ</t>
  </si>
  <si>
    <t>Věková struktura obyvatelsvtva k 31.12.2018 ve Středočeském kraji</t>
  </si>
  <si>
    <t>žena</t>
  </si>
  <si>
    <t>muž</t>
  </si>
  <si>
    <t xml:space="preserve">Pohlaví
</t>
  </si>
  <si>
    <t>5 až 9</t>
  </si>
  <si>
    <t>0 až 4</t>
  </si>
  <si>
    <t>10 až 14</t>
  </si>
  <si>
    <t>15 až 19</t>
  </si>
  <si>
    <t>20 až 24</t>
  </si>
  <si>
    <t>25 až 29</t>
  </si>
  <si>
    <t>30 až 34</t>
  </si>
  <si>
    <t>35 až 39</t>
  </si>
  <si>
    <t>40 až 44</t>
  </si>
  <si>
    <t>45 až 49</t>
  </si>
  <si>
    <t>50 až 54</t>
  </si>
  <si>
    <t>55 až 59</t>
  </si>
  <si>
    <t>60 až 64</t>
  </si>
  <si>
    <t>65 až 69</t>
  </si>
  <si>
    <t xml:space="preserve">70 až 74 </t>
  </si>
  <si>
    <t>75 až 79</t>
  </si>
  <si>
    <t xml:space="preserve">80 až 84 </t>
  </si>
  <si>
    <t>85 až 89</t>
  </si>
  <si>
    <t xml:space="preserve">90 až 94 </t>
  </si>
  <si>
    <t>95 +</t>
  </si>
  <si>
    <t>Rok (2009-2022)</t>
  </si>
  <si>
    <t xml:space="preserve">MAPE </t>
  </si>
  <si>
    <t>kvadratická funkce</t>
  </si>
  <si>
    <t>Prognoza pro rok 2020</t>
  </si>
  <si>
    <t>Prognoza pro rok 2021</t>
  </si>
  <si>
    <t>Prognóza pro rok 2020</t>
  </si>
  <si>
    <t>Prognóza pro rok 2021</t>
  </si>
  <si>
    <t>kvadratická  funkce</t>
  </si>
  <si>
    <t>Věková struktura obyvatelsvtva k 31.12.2000 ve Středočeském kraji</t>
  </si>
  <si>
    <t>průmerný koeficient rustu</t>
  </si>
  <si>
    <t>Česká republika</t>
  </si>
  <si>
    <t>Jihočeský kraj</t>
  </si>
  <si>
    <t>Plzeňský kraj</t>
  </si>
  <si>
    <t>Karlovarský kraj</t>
  </si>
  <si>
    <t>Ústecký kraj</t>
  </si>
  <si>
    <t>Liberecký kraj</t>
  </si>
  <si>
    <t>Královehradecký kraj</t>
  </si>
  <si>
    <t>Pardubický kraj</t>
  </si>
  <si>
    <t>Kraj Vysočina</t>
  </si>
  <si>
    <t>Jihomoravský kraj</t>
  </si>
  <si>
    <t>Olomoucký kraj</t>
  </si>
  <si>
    <t>Zlínský kraj</t>
  </si>
  <si>
    <t>Moravskoslezský kraj</t>
  </si>
  <si>
    <t xml:space="preserve">Stát </t>
  </si>
  <si>
    <t>Kraj</t>
  </si>
  <si>
    <t>Věk</t>
  </si>
  <si>
    <t>Hl.m.Praha</t>
  </si>
  <si>
    <t>Relativní přírůstek/úbytek (vztah 2.6)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</si>
</sst>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3" formatCode="_-* #,##0.00\ _K_č_-;\-* #,##0.00\ _K_č_-;_-* &quot;-&quot;??\ _K_č_-;_-@_-"/>
    <numFmt numFmtId="164" formatCode="###,###,##0"/>
    <numFmt numFmtId="165" formatCode="###,##0"/>
    <numFmt numFmtId="166" formatCode="###,###,##0.0"/>
    <numFmt numFmtId="167" formatCode="0.0"/>
    <numFmt numFmtId="168" formatCode="#,##0.0"/>
    <numFmt numFmtId="169" formatCode="###,###,##0.00"/>
    <numFmt numFmtId="170" formatCode="0.000%"/>
    <numFmt numFmtId="171" formatCode="#,##0\ &quot;Kč&quot;"/>
    <numFmt numFmtId="172" formatCode="###,##0.00"/>
    <numFmt numFmtId="173" formatCode="\ #\ ##0"/>
    <numFmt numFmtId="174" formatCode="#,##0.000"/>
    <numFmt numFmtId="175" formatCode="0.000"/>
  </numFmts>
  <fonts count="17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  <charset val="238"/>
    </font>
    <font>
      <sz val="4"/>
      <name val="Nimbus Sans L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38"/>
    </font>
    <font>
      <sz val="11"/>
      <color theme="1"/>
      <name val="Times New Roman"/>
      <family val="1"/>
      <charset val="238"/>
    </font>
    <font>
      <sz val="10.5"/>
      <color theme="1"/>
      <name val="Times New Roman"/>
      <family val="1"/>
      <charset val="238"/>
    </font>
    <font>
      <sz val="10"/>
      <name val="Times New Roman"/>
      <family val="1"/>
      <charset val="238"/>
    </font>
    <font>
      <sz val="9"/>
      <color theme="1"/>
      <name val="Times New Roman"/>
      <family val="1"/>
      <charset val="238"/>
    </font>
    <font>
      <sz val="11"/>
      <color rgb="FFFF0000"/>
      <name val="Calibri"/>
      <family val="2"/>
      <scheme val="minor"/>
    </font>
    <font>
      <sz val="11"/>
      <color rgb="FFFF0000"/>
      <name val="Times New Roman"/>
      <family val="1"/>
      <charset val="238"/>
    </font>
    <font>
      <b/>
      <sz val="11"/>
      <color theme="1"/>
      <name val="Calibri"/>
      <family val="2"/>
      <charset val="238"/>
      <scheme val="minor"/>
    </font>
    <font>
      <sz val="8"/>
      <name val="Arial"/>
      <family val="2"/>
    </font>
    <font>
      <sz val="12"/>
      <name val="Arial CE"/>
    </font>
    <font>
      <b/>
      <sz val="11"/>
      <color theme="0"/>
      <name val="Calibri"/>
      <family val="2"/>
      <scheme val="minor"/>
    </font>
    <font>
      <sz val="9"/>
      <name val="Arial CE"/>
      <charset val="238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  <fill>
      <patternFill patternType="solid">
        <fgColor theme="4"/>
        <bgColor theme="4"/>
      </patternFill>
    </fill>
    <fill>
      <patternFill patternType="solid">
        <fgColor theme="4" tint="0.79998168889431442"/>
        <bgColor theme="4" tint="0.79998168889431442"/>
      </patternFill>
    </fill>
  </fills>
  <borders count="3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theme="4" tint="0.39997558519241921"/>
      </left>
      <right/>
      <top style="thin">
        <color theme="4" tint="0.39997558519241921"/>
      </top>
      <bottom style="thin">
        <color theme="4" tint="0.39997558519241921"/>
      </bottom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/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theme="4" tint="0.39997558519241921"/>
      </bottom>
      <diagonal/>
    </border>
  </borders>
  <cellStyleXfs count="4">
    <xf numFmtId="0" fontId="0" fillId="0" borderId="0"/>
    <xf numFmtId="9" fontId="4" fillId="0" borderId="0" applyFont="0" applyFill="0" applyBorder="0" applyAlignment="0" applyProtection="0"/>
    <xf numFmtId="0" fontId="14" fillId="2" borderId="0" applyNumberFormat="0" applyFont="0" applyBorder="0" applyAlignment="0" applyProtection="0"/>
    <xf numFmtId="43" fontId="4" fillId="0" borderId="0" applyFont="0" applyFill="0" applyBorder="0" applyAlignment="0" applyProtection="0"/>
  </cellStyleXfs>
  <cellXfs count="173">
    <xf numFmtId="0" fontId="0" fillId="0" borderId="0" xfId="0"/>
    <xf numFmtId="14" fontId="0" fillId="0" borderId="0" xfId="0" applyNumberFormat="1"/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165" fontId="0" fillId="0" borderId="2" xfId="0" applyNumberFormat="1" applyBorder="1" applyAlignment="1">
      <alignment horizontal="right" vertical="center" wrapText="1"/>
    </xf>
    <xf numFmtId="165" fontId="0" fillId="0" borderId="7" xfId="0" applyNumberFormat="1" applyBorder="1" applyAlignment="1">
      <alignment horizontal="right" vertical="center" wrapText="1"/>
    </xf>
    <xf numFmtId="0" fontId="3" fillId="0" borderId="6" xfId="0" applyFont="1" applyFill="1" applyBorder="1" applyAlignment="1">
      <alignment horizontal="center" vertical="top" wrapText="1"/>
    </xf>
    <xf numFmtId="166" fontId="0" fillId="0" borderId="2" xfId="0" applyNumberFormat="1" applyBorder="1" applyAlignment="1">
      <alignment horizontal="right" vertical="center" wrapText="1"/>
    </xf>
    <xf numFmtId="166" fontId="0" fillId="0" borderId="0" xfId="0" applyNumberFormat="1" applyBorder="1" applyAlignment="1">
      <alignment horizontal="right" vertical="center" wrapText="1"/>
    </xf>
    <xf numFmtId="0" fontId="0" fillId="0" borderId="0" xfId="0" applyBorder="1"/>
    <xf numFmtId="166" fontId="0" fillId="0" borderId="1" xfId="0" applyNumberFormat="1" applyBorder="1" applyAlignment="1">
      <alignment horizontal="right" vertical="center" wrapText="1"/>
    </xf>
    <xf numFmtId="164" fontId="0" fillId="0" borderId="1" xfId="0" applyNumberFormat="1" applyBorder="1" applyAlignment="1">
      <alignment horizontal="right" vertical="center" wrapText="1"/>
    </xf>
    <xf numFmtId="164" fontId="0" fillId="0" borderId="8" xfId="0" applyNumberFormat="1" applyBorder="1" applyAlignment="1">
      <alignment horizontal="right" vertical="center" wrapText="1"/>
    </xf>
    <xf numFmtId="3" fontId="1" fillId="0" borderId="1" xfId="0" applyNumberFormat="1" applyFont="1" applyFill="1" applyBorder="1" applyAlignment="1">
      <alignment horizontal="right"/>
    </xf>
    <xf numFmtId="3" fontId="1" fillId="0" borderId="1" xfId="0" applyNumberFormat="1" applyFont="1" applyFill="1" applyBorder="1"/>
    <xf numFmtId="3" fontId="1" fillId="0" borderId="5" xfId="0" applyNumberFormat="1" applyFont="1" applyFill="1" applyBorder="1"/>
    <xf numFmtId="3" fontId="2" fillId="0" borderId="5" xfId="0" applyNumberFormat="1" applyFont="1" applyFill="1" applyBorder="1"/>
    <xf numFmtId="3" fontId="2" fillId="0" borderId="1" xfId="0" applyNumberFormat="1" applyFont="1" applyFill="1" applyBorder="1"/>
    <xf numFmtId="3" fontId="0" fillId="0" borderId="1" xfId="0" applyNumberFormat="1" applyFill="1" applyBorder="1"/>
    <xf numFmtId="164" fontId="0" fillId="0" borderId="1" xfId="0" applyNumberFormat="1" applyFill="1" applyBorder="1" applyAlignment="1">
      <alignment horizontal="right" vertical="center" wrapText="1"/>
    </xf>
    <xf numFmtId="164" fontId="0" fillId="0" borderId="2" xfId="0" applyNumberFormat="1" applyFill="1" applyBorder="1" applyAlignment="1">
      <alignment horizontal="right" vertical="center" wrapText="1"/>
    </xf>
    <xf numFmtId="164" fontId="0" fillId="0" borderId="0" xfId="0" applyNumberFormat="1"/>
    <xf numFmtId="3" fontId="0" fillId="0" borderId="0" xfId="0" applyNumberFormat="1"/>
    <xf numFmtId="2" fontId="0" fillId="0" borderId="0" xfId="0" applyNumberFormat="1"/>
    <xf numFmtId="10" fontId="0" fillId="0" borderId="0" xfId="1" applyNumberFormat="1" applyFont="1"/>
    <xf numFmtId="3" fontId="0" fillId="0" borderId="0" xfId="0" applyNumberFormat="1" applyBorder="1"/>
    <xf numFmtId="0" fontId="0" fillId="0" borderId="0" xfId="0" applyBorder="1" applyAlignment="1">
      <alignment horizontal="center" vertical="center" wrapText="1"/>
    </xf>
    <xf numFmtId="164" fontId="0" fillId="0" borderId="0" xfId="0" applyNumberFormat="1" applyFill="1" applyBorder="1" applyAlignment="1">
      <alignment horizontal="right" vertical="center" wrapText="1"/>
    </xf>
    <xf numFmtId="3" fontId="1" fillId="0" borderId="0" xfId="0" applyNumberFormat="1" applyFont="1" applyFill="1" applyBorder="1" applyAlignment="1">
      <alignment horizontal="right"/>
    </xf>
    <xf numFmtId="165" fontId="0" fillId="0" borderId="15" xfId="0" applyNumberFormat="1" applyBorder="1" applyAlignment="1">
      <alignment horizontal="right" vertical="center" wrapText="1"/>
    </xf>
    <xf numFmtId="165" fontId="0" fillId="0" borderId="0" xfId="0" applyNumberFormat="1" applyBorder="1" applyAlignment="1">
      <alignment horizontal="right" vertical="center" wrapText="1"/>
    </xf>
    <xf numFmtId="0" fontId="6" fillId="0" borderId="1" xfId="0" applyFont="1" applyBorder="1" applyAlignment="1">
      <alignment horizontal="center" vertical="center" wrapText="1"/>
    </xf>
    <xf numFmtId="165" fontId="6" fillId="0" borderId="15" xfId="0" applyNumberFormat="1" applyFont="1" applyBorder="1" applyAlignment="1">
      <alignment horizontal="right" vertical="center" wrapText="1"/>
    </xf>
    <xf numFmtId="0" fontId="6" fillId="0" borderId="1" xfId="0" applyFont="1" applyBorder="1"/>
    <xf numFmtId="165" fontId="6" fillId="0" borderId="7" xfId="0" applyNumberFormat="1" applyFont="1" applyBorder="1" applyAlignment="1">
      <alignment horizontal="right" vertical="center" wrapText="1"/>
    </xf>
    <xf numFmtId="165" fontId="6" fillId="0" borderId="2" xfId="0" applyNumberFormat="1" applyFont="1" applyBorder="1" applyAlignment="1">
      <alignment horizontal="right" vertical="center" wrapText="1"/>
    </xf>
    <xf numFmtId="164" fontId="6" fillId="0" borderId="1" xfId="0" applyNumberFormat="1" applyFont="1" applyBorder="1"/>
    <xf numFmtId="3" fontId="6" fillId="0" borderId="1" xfId="0" applyNumberFormat="1" applyFont="1" applyBorder="1"/>
    <xf numFmtId="164" fontId="6" fillId="0" borderId="1" xfId="0" applyNumberFormat="1" applyFont="1" applyFill="1" applyBorder="1" applyAlignment="1">
      <alignment horizontal="right" vertical="center" wrapText="1"/>
    </xf>
    <xf numFmtId="3" fontId="8" fillId="0" borderId="1" xfId="0" applyNumberFormat="1" applyFont="1" applyFill="1" applyBorder="1" applyAlignment="1">
      <alignment horizontal="right"/>
    </xf>
    <xf numFmtId="3" fontId="8" fillId="0" borderId="1" xfId="0" applyNumberFormat="1" applyFont="1" applyFill="1" applyBorder="1"/>
    <xf numFmtId="3" fontId="6" fillId="0" borderId="1" xfId="0" applyNumberFormat="1" applyFont="1" applyFill="1" applyBorder="1"/>
    <xf numFmtId="0" fontId="6" fillId="0" borderId="1" xfId="0" applyFont="1" applyBorder="1" applyAlignment="1">
      <alignment horizontal="center" vertical="center" wrapText="1"/>
    </xf>
    <xf numFmtId="10" fontId="6" fillId="0" borderId="1" xfId="1" applyNumberFormat="1" applyFont="1" applyBorder="1"/>
    <xf numFmtId="167" fontId="0" fillId="0" borderId="0" xfId="0" applyNumberFormat="1"/>
    <xf numFmtId="169" fontId="6" fillId="0" borderId="1" xfId="0" applyNumberFormat="1" applyFont="1" applyBorder="1"/>
    <xf numFmtId="4" fontId="6" fillId="0" borderId="1" xfId="0" applyNumberFormat="1" applyFont="1" applyBorder="1"/>
    <xf numFmtId="10" fontId="0" fillId="0" borderId="0" xfId="1" applyNumberFormat="1" applyFont="1" applyBorder="1" applyAlignment="1">
      <alignment horizontal="right" vertical="center" wrapText="1"/>
    </xf>
    <xf numFmtId="10" fontId="0" fillId="0" borderId="0" xfId="1" applyNumberFormat="1" applyFont="1" applyBorder="1"/>
    <xf numFmtId="0" fontId="6" fillId="0" borderId="0" xfId="0" applyFont="1" applyBorder="1" applyAlignment="1">
      <alignment horizontal="center" vertical="center" wrapText="1"/>
    </xf>
    <xf numFmtId="165" fontId="6" fillId="0" borderId="0" xfId="0" applyNumberFormat="1" applyFont="1" applyBorder="1" applyAlignment="1">
      <alignment horizontal="right" vertical="center" wrapText="1"/>
    </xf>
    <xf numFmtId="165" fontId="0" fillId="0" borderId="0" xfId="0" applyNumberFormat="1"/>
    <xf numFmtId="164" fontId="6" fillId="0" borderId="0" xfId="0" applyNumberFormat="1" applyFont="1" applyFill="1" applyBorder="1" applyAlignment="1">
      <alignment horizontal="right" vertical="center" wrapText="1"/>
    </xf>
    <xf numFmtId="14" fontId="6" fillId="0" borderId="1" xfId="0" applyNumberFormat="1" applyFont="1" applyBorder="1" applyAlignment="1">
      <alignment horizontal="center" vertical="center" wrapText="1"/>
    </xf>
    <xf numFmtId="0" fontId="6" fillId="0" borderId="12" xfId="0" applyNumberFormat="1" applyFont="1" applyBorder="1" applyAlignment="1">
      <alignment horizontal="right" vertical="center" wrapText="1"/>
    </xf>
    <xf numFmtId="0" fontId="6" fillId="0" borderId="5" xfId="0" applyNumberFormat="1" applyFont="1" applyBorder="1" applyAlignment="1">
      <alignment horizontal="right" vertical="center" wrapText="1"/>
    </xf>
    <xf numFmtId="0" fontId="0" fillId="0" borderId="0" xfId="0" applyNumberFormat="1"/>
    <xf numFmtId="164" fontId="6" fillId="0" borderId="5" xfId="0" applyNumberFormat="1" applyFont="1" applyFill="1" applyBorder="1" applyAlignment="1">
      <alignment horizontal="right" vertical="center" wrapText="1"/>
    </xf>
    <xf numFmtId="164" fontId="6" fillId="0" borderId="12" xfId="0" applyNumberFormat="1" applyFont="1" applyFill="1" applyBorder="1" applyAlignment="1">
      <alignment horizontal="right" vertical="center" wrapText="1"/>
    </xf>
    <xf numFmtId="4" fontId="0" fillId="0" borderId="0" xfId="0" applyNumberFormat="1"/>
    <xf numFmtId="0" fontId="0" fillId="0" borderId="0" xfId="1" applyNumberFormat="1" applyFont="1"/>
    <xf numFmtId="2" fontId="10" fillId="0" borderId="0" xfId="0" applyNumberFormat="1" applyFont="1"/>
    <xf numFmtId="0" fontId="10" fillId="0" borderId="0" xfId="0" applyFont="1"/>
    <xf numFmtId="0" fontId="6" fillId="0" borderId="0" xfId="0" applyFont="1"/>
    <xf numFmtId="4" fontId="6" fillId="0" borderId="0" xfId="0" applyNumberFormat="1" applyFont="1"/>
    <xf numFmtId="164" fontId="6" fillId="0" borderId="0" xfId="1" applyNumberFormat="1" applyFont="1"/>
    <xf numFmtId="164" fontId="6" fillId="0" borderId="0" xfId="0" applyNumberFormat="1" applyFont="1"/>
    <xf numFmtId="3" fontId="6" fillId="0" borderId="0" xfId="0" applyNumberFormat="1" applyFont="1"/>
    <xf numFmtId="0" fontId="11" fillId="0" borderId="0" xfId="0" applyFont="1"/>
    <xf numFmtId="0" fontId="0" fillId="0" borderId="0" xfId="0" applyFill="1" applyBorder="1"/>
    <xf numFmtId="165" fontId="0" fillId="0" borderId="0" xfId="0" applyNumberFormat="1" applyBorder="1"/>
    <xf numFmtId="14" fontId="6" fillId="0" borderId="0" xfId="0" applyNumberFormat="1" applyFont="1" applyBorder="1" applyAlignment="1">
      <alignment horizontal="center" vertical="center" wrapText="1"/>
    </xf>
    <xf numFmtId="171" fontId="6" fillId="0" borderId="0" xfId="0" applyNumberFormat="1" applyFont="1" applyBorder="1" applyAlignment="1">
      <alignment horizontal="right" vertical="center" wrapText="1"/>
    </xf>
    <xf numFmtId="172" fontId="6" fillId="0" borderId="0" xfId="0" applyNumberFormat="1" applyFont="1" applyBorder="1" applyAlignment="1">
      <alignment horizontal="right" vertical="center" wrapText="1"/>
    </xf>
    <xf numFmtId="172" fontId="0" fillId="0" borderId="0" xfId="0" applyNumberFormat="1"/>
    <xf numFmtId="165" fontId="11" fillId="0" borderId="0" xfId="0" applyNumberFormat="1" applyFont="1" applyBorder="1" applyAlignment="1">
      <alignment horizontal="right" vertical="center" wrapText="1"/>
    </xf>
    <xf numFmtId="166" fontId="0" fillId="0" borderId="0" xfId="0" applyNumberFormat="1"/>
    <xf numFmtId="168" fontId="0" fillId="0" borderId="0" xfId="0" applyNumberFormat="1"/>
    <xf numFmtId="0" fontId="6" fillId="0" borderId="0" xfId="0" applyFont="1" applyFill="1" applyBorder="1" applyAlignment="1">
      <alignment vertical="center" wrapText="1"/>
    </xf>
    <xf numFmtId="1" fontId="0" fillId="0" borderId="0" xfId="0" applyNumberFormat="1"/>
    <xf numFmtId="0" fontId="6" fillId="0" borderId="0" xfId="0" applyFont="1" applyBorder="1"/>
    <xf numFmtId="3" fontId="6" fillId="0" borderId="0" xfId="0" applyNumberFormat="1" applyFont="1" applyFill="1" applyBorder="1"/>
    <xf numFmtId="10" fontId="10" fillId="0" borderId="0" xfId="0" applyNumberFormat="1" applyFont="1"/>
    <xf numFmtId="170" fontId="10" fillId="0" borderId="0" xfId="0" applyNumberFormat="1" applyFont="1"/>
    <xf numFmtId="166" fontId="0" fillId="0" borderId="5" xfId="0" applyNumberFormat="1" applyBorder="1" applyAlignment="1">
      <alignment horizontal="right" vertical="center" wrapText="1"/>
    </xf>
    <xf numFmtId="0" fontId="6" fillId="0" borderId="1" xfId="0" applyFont="1" applyBorder="1" applyAlignment="1">
      <alignment horizontal="center" vertical="center" wrapText="1"/>
    </xf>
    <xf numFmtId="169" fontId="0" fillId="0" borderId="0" xfId="0" applyNumberFormat="1"/>
    <xf numFmtId="164" fontId="0" fillId="0" borderId="0" xfId="0" applyNumberFormat="1" applyBorder="1" applyAlignment="1">
      <alignment horizontal="right" vertical="center" wrapText="1"/>
    </xf>
    <xf numFmtId="0" fontId="6" fillId="0" borderId="1" xfId="0" applyFont="1" applyBorder="1" applyAlignment="1">
      <alignment horizontal="center" vertical="center" wrapText="1"/>
    </xf>
    <xf numFmtId="0" fontId="12" fillId="0" borderId="0" xfId="0" applyFont="1"/>
    <xf numFmtId="3" fontId="8" fillId="0" borderId="0" xfId="0" applyNumberFormat="1" applyFont="1" applyFill="1" applyBorder="1" applyAlignment="1">
      <alignment horizontal="right"/>
    </xf>
    <xf numFmtId="164" fontId="6" fillId="0" borderId="0" xfId="0" applyNumberFormat="1" applyFont="1" applyBorder="1"/>
    <xf numFmtId="3" fontId="6" fillId="0" borderId="0" xfId="0" applyNumberFormat="1" applyFont="1" applyBorder="1"/>
    <xf numFmtId="3" fontId="8" fillId="0" borderId="0" xfId="0" applyNumberFormat="1" applyFont="1" applyFill="1" applyBorder="1"/>
    <xf numFmtId="0" fontId="6" fillId="0" borderId="0" xfId="0" applyFont="1" applyBorder="1" applyAlignment="1">
      <alignment vertical="center"/>
    </xf>
    <xf numFmtId="0" fontId="6" fillId="0" borderId="0" xfId="0" applyFont="1" applyBorder="1" applyAlignment="1"/>
    <xf numFmtId="0" fontId="6" fillId="0" borderId="0" xfId="0" applyFont="1" applyBorder="1" applyAlignment="1">
      <alignment vertical="center" wrapText="1"/>
    </xf>
    <xf numFmtId="0" fontId="7" fillId="0" borderId="0" xfId="0" applyFont="1" applyBorder="1" applyAlignment="1">
      <alignment vertical="center" wrapText="1"/>
    </xf>
    <xf numFmtId="164" fontId="0" fillId="0" borderId="0" xfId="0" applyNumberFormat="1" applyBorder="1"/>
    <xf numFmtId="166" fontId="0" fillId="0" borderId="1" xfId="0" applyNumberFormat="1" applyFill="1" applyBorder="1" applyAlignment="1">
      <alignment horizontal="right" vertical="center" wrapText="1"/>
    </xf>
    <xf numFmtId="0" fontId="13" fillId="0" borderId="20" xfId="0" applyFont="1" applyFill="1" applyBorder="1" applyAlignment="1">
      <alignment horizontal="center"/>
    </xf>
    <xf numFmtId="3" fontId="13" fillId="0" borderId="13" xfId="0" applyNumberFormat="1" applyFont="1" applyFill="1" applyBorder="1"/>
    <xf numFmtId="174" fontId="0" fillId="0" borderId="0" xfId="0" applyNumberFormat="1"/>
    <xf numFmtId="0" fontId="15" fillId="3" borderId="28" xfId="0" applyFont="1" applyFill="1" applyBorder="1"/>
    <xf numFmtId="0" fontId="15" fillId="3" borderId="29" xfId="0" applyFont="1" applyFill="1" applyBorder="1"/>
    <xf numFmtId="0" fontId="0" fillId="4" borderId="28" xfId="0" applyFont="1" applyFill="1" applyBorder="1"/>
    <xf numFmtId="0" fontId="0" fillId="4" borderId="29" xfId="0" applyFont="1" applyFill="1" applyBorder="1"/>
    <xf numFmtId="0" fontId="0" fillId="0" borderId="28" xfId="0" applyFont="1" applyBorder="1"/>
    <xf numFmtId="0" fontId="0" fillId="0" borderId="29" xfId="0" applyFont="1" applyBorder="1"/>
    <xf numFmtId="0" fontId="0" fillId="4" borderId="27" xfId="0" applyFont="1" applyFill="1" applyBorder="1"/>
    <xf numFmtId="0" fontId="0" fillId="0" borderId="27" xfId="0" applyFont="1" applyBorder="1"/>
    <xf numFmtId="166" fontId="0" fillId="4" borderId="2" xfId="0" applyNumberFormat="1" applyFont="1" applyFill="1" applyBorder="1" applyAlignment="1">
      <alignment horizontal="right" vertical="center" wrapText="1"/>
    </xf>
    <xf numFmtId="166" fontId="0" fillId="0" borderId="2" xfId="0" applyNumberFormat="1" applyFont="1" applyBorder="1" applyAlignment="1">
      <alignment horizontal="right" vertical="center" wrapText="1"/>
    </xf>
    <xf numFmtId="166" fontId="0" fillId="0" borderId="15" xfId="0" applyNumberFormat="1" applyBorder="1" applyAlignment="1">
      <alignment horizontal="right" vertical="center" wrapText="1"/>
    </xf>
    <xf numFmtId="0" fontId="10" fillId="0" borderId="0" xfId="0" applyFont="1" applyBorder="1"/>
    <xf numFmtId="0" fontId="0" fillId="0" borderId="30" xfId="0" applyBorder="1" applyAlignment="1">
      <alignment horizontal="center" vertical="center" wrapText="1"/>
    </xf>
    <xf numFmtId="166" fontId="0" fillId="0" borderId="31" xfId="0" applyNumberFormat="1" applyBorder="1" applyAlignment="1">
      <alignment horizontal="right" vertical="center" wrapText="1"/>
    </xf>
    <xf numFmtId="169" fontId="6" fillId="0" borderId="0" xfId="0" applyNumberFormat="1" applyFont="1" applyBorder="1"/>
    <xf numFmtId="4" fontId="6" fillId="0" borderId="0" xfId="0" applyNumberFormat="1" applyFont="1" applyBorder="1"/>
    <xf numFmtId="10" fontId="6" fillId="0" borderId="0" xfId="1" applyNumberFormat="1" applyFont="1" applyBorder="1"/>
    <xf numFmtId="2" fontId="0" fillId="0" borderId="0" xfId="0" applyNumberFormat="1" applyBorder="1"/>
    <xf numFmtId="0" fontId="15" fillId="3" borderId="32" xfId="0" applyFont="1" applyFill="1" applyBorder="1"/>
    <xf numFmtId="166" fontId="0" fillId="0" borderId="11" xfId="0" applyNumberFormat="1" applyBorder="1" applyAlignment="1">
      <alignment horizontal="right" vertical="center" wrapText="1"/>
    </xf>
    <xf numFmtId="0" fontId="6" fillId="0" borderId="1" xfId="0" applyFont="1" applyBorder="1" applyAlignment="1">
      <alignment horizontal="center" vertical="center" wrapText="1"/>
    </xf>
    <xf numFmtId="175" fontId="0" fillId="0" borderId="0" xfId="0" applyNumberFormat="1"/>
    <xf numFmtId="174" fontId="0" fillId="0" borderId="0" xfId="0" applyNumberFormat="1" applyBorder="1"/>
    <xf numFmtId="9" fontId="10" fillId="0" borderId="0" xfId="0" applyNumberFormat="1" applyFont="1"/>
    <xf numFmtId="10" fontId="0" fillId="0" borderId="0" xfId="0" applyNumberFormat="1"/>
    <xf numFmtId="168" fontId="16" fillId="0" borderId="0" xfId="0" applyNumberFormat="1" applyFont="1" applyBorder="1" applyAlignment="1">
      <alignment horizontal="right"/>
    </xf>
    <xf numFmtId="168" fontId="16" fillId="0" borderId="0" xfId="0" applyNumberFormat="1" applyFont="1" applyFill="1" applyBorder="1" applyAlignment="1">
      <alignment horizontal="right"/>
    </xf>
    <xf numFmtId="0" fontId="6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6" fillId="0" borderId="5" xfId="0" applyFont="1" applyBorder="1" applyAlignment="1">
      <alignment horizontal="center"/>
    </xf>
    <xf numFmtId="0" fontId="6" fillId="0" borderId="14" xfId="0" applyFont="1" applyBorder="1" applyAlignment="1">
      <alignment horizontal="center"/>
    </xf>
    <xf numFmtId="0" fontId="6" fillId="0" borderId="9" xfId="0" applyFont="1" applyBorder="1" applyAlignment="1">
      <alignment horizontal="center"/>
    </xf>
    <xf numFmtId="0" fontId="6" fillId="0" borderId="11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173" fontId="13" fillId="0" borderId="11" xfId="0" applyNumberFormat="1" applyFont="1" applyFill="1" applyBorder="1" applyAlignment="1">
      <alignment horizontal="center" vertical="center" wrapText="1"/>
    </xf>
    <xf numFmtId="0" fontId="0" fillId="0" borderId="13" xfId="0" applyFill="1" applyBorder="1" applyAlignment="1">
      <alignment horizontal="center" vertical="center" wrapText="1"/>
    </xf>
    <xf numFmtId="0" fontId="0" fillId="0" borderId="25" xfId="0" applyFill="1" applyBorder="1" applyAlignment="1">
      <alignment horizontal="center" vertical="center" wrapText="1"/>
    </xf>
    <xf numFmtId="173" fontId="13" fillId="0" borderId="12" xfId="0" applyNumberFormat="1" applyFont="1" applyFill="1" applyBorder="1" applyAlignment="1">
      <alignment horizontal="center" vertical="center" wrapText="1"/>
    </xf>
    <xf numFmtId="0" fontId="0" fillId="0" borderId="23" xfId="0" applyFill="1" applyBorder="1" applyAlignment="1">
      <alignment horizontal="center" vertical="center" wrapText="1"/>
    </xf>
    <xf numFmtId="0" fontId="0" fillId="0" borderId="26" xfId="0" applyFill="1" applyBorder="1" applyAlignment="1">
      <alignment horizontal="center" vertical="center" wrapText="1"/>
    </xf>
    <xf numFmtId="0" fontId="13" fillId="0" borderId="11" xfId="3" applyNumberFormat="1" applyFont="1" applyFill="1" applyBorder="1" applyAlignment="1">
      <alignment horizontal="center" vertical="center" wrapText="1"/>
    </xf>
    <xf numFmtId="0" fontId="0" fillId="0" borderId="13" xfId="3" applyNumberFormat="1" applyFont="1" applyFill="1" applyBorder="1" applyAlignment="1">
      <alignment horizontal="center" vertical="center" wrapText="1"/>
    </xf>
    <xf numFmtId="0" fontId="0" fillId="0" borderId="25" xfId="3" applyNumberFormat="1" applyFont="1" applyFill="1" applyBorder="1" applyAlignment="1">
      <alignment horizontal="center" vertical="center" wrapText="1"/>
    </xf>
    <xf numFmtId="0" fontId="13" fillId="0" borderId="16" xfId="0" applyFont="1" applyFill="1" applyBorder="1" applyAlignment="1">
      <alignment horizontal="center" vertical="center" wrapText="1"/>
    </xf>
    <xf numFmtId="0" fontId="0" fillId="0" borderId="20" xfId="0" applyFill="1" applyBorder="1" applyAlignment="1">
      <alignment horizontal="center" vertical="center" wrapText="1"/>
    </xf>
    <xf numFmtId="0" fontId="0" fillId="0" borderId="24" xfId="0" applyFill="1" applyBorder="1" applyAlignment="1">
      <alignment horizontal="center" vertical="center" wrapText="1"/>
    </xf>
    <xf numFmtId="0" fontId="13" fillId="0" borderId="17" xfId="0" applyFont="1" applyFill="1" applyBorder="1" applyAlignment="1">
      <alignment horizontal="center" vertical="center" wrapText="1"/>
    </xf>
    <xf numFmtId="0" fontId="13" fillId="0" borderId="13" xfId="0" applyFont="1" applyFill="1" applyBorder="1" applyAlignment="1">
      <alignment horizontal="center" vertical="center" wrapText="1"/>
    </xf>
    <xf numFmtId="0" fontId="13" fillId="0" borderId="25" xfId="0" applyFont="1" applyFill="1" applyBorder="1" applyAlignment="1">
      <alignment horizontal="center" vertical="center" wrapText="1"/>
    </xf>
    <xf numFmtId="173" fontId="13" fillId="0" borderId="16" xfId="0" applyNumberFormat="1" applyFont="1" applyFill="1" applyBorder="1" applyAlignment="1">
      <alignment horizontal="center" vertical="center" wrapText="1"/>
    </xf>
    <xf numFmtId="173" fontId="13" fillId="0" borderId="18" xfId="0" applyNumberFormat="1" applyFont="1" applyFill="1" applyBorder="1" applyAlignment="1">
      <alignment horizontal="center" vertical="center" wrapText="1"/>
    </xf>
    <xf numFmtId="173" fontId="13" fillId="0" borderId="19" xfId="0" applyNumberFormat="1" applyFont="1" applyFill="1" applyBorder="1" applyAlignment="1">
      <alignment horizontal="center" vertical="center" wrapText="1"/>
    </xf>
    <xf numFmtId="173" fontId="13" fillId="0" borderId="21" xfId="0" applyNumberFormat="1" applyFont="1" applyFill="1" applyBorder="1" applyAlignment="1">
      <alignment horizontal="center" vertical="center" wrapText="1"/>
    </xf>
    <xf numFmtId="173" fontId="13" fillId="0" borderId="22" xfId="0" applyNumberFormat="1" applyFont="1" applyFill="1" applyBorder="1" applyAlignment="1">
      <alignment horizontal="center" vertical="center" wrapText="1"/>
    </xf>
    <xf numFmtId="16" fontId="13" fillId="0" borderId="11" xfId="3" applyNumberFormat="1" applyFont="1" applyFill="1" applyBorder="1" applyAlignment="1">
      <alignment horizontal="center" vertical="center" wrapText="1"/>
    </xf>
    <xf numFmtId="0" fontId="13" fillId="0" borderId="12" xfId="3" applyNumberFormat="1" applyFont="1" applyFill="1" applyBorder="1" applyAlignment="1">
      <alignment horizontal="center" vertical="center" wrapText="1"/>
    </xf>
    <xf numFmtId="0" fontId="0" fillId="0" borderId="23" xfId="3" applyNumberFormat="1" applyFont="1" applyFill="1" applyBorder="1" applyAlignment="1">
      <alignment horizontal="center" vertical="center" wrapText="1"/>
    </xf>
    <xf numFmtId="0" fontId="0" fillId="0" borderId="26" xfId="3" applyNumberFormat="1" applyFont="1" applyFill="1" applyBorder="1" applyAlignment="1">
      <alignment horizontal="center" vertical="center" wrapText="1"/>
    </xf>
  </cellXfs>
  <cellStyles count="4">
    <cellStyle name="Čárka" xfId="3" builtinId="3"/>
    <cellStyle name="Normální" xfId="0" builtinId="0"/>
    <cellStyle name="Normální 2" xfId="2" xr:uid="{9B230831-25D5-4574-A21E-E99B67890ACE}"/>
    <cellStyle name="Procenta" xfId="1" builtinId="5"/>
  </cellStyles>
  <dxfs count="38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border outline="0">
        <left style="thin">
          <color theme="4" tint="0.39997558519241921"/>
        </left>
        <top style="thin">
          <color theme="4" tint="0.39997558519241921"/>
        </top>
      </border>
    </dxf>
    <dxf>
      <border outline="0">
        <bottom style="thin">
          <color theme="4" tint="0.3999755851924192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fill>
        <patternFill patternType="solid">
          <fgColor theme="4"/>
          <bgColor theme="4"/>
        </patternFill>
      </fill>
    </dxf>
    <dxf>
      <numFmt numFmtId="166" formatCode="###,###,##0.0"/>
    </dxf>
    <dxf>
      <numFmt numFmtId="166" formatCode="###,###,##0.0"/>
    </dxf>
    <dxf>
      <numFmt numFmtId="166" formatCode="###,###,##0.0"/>
    </dxf>
    <dxf>
      <numFmt numFmtId="0" formatCode="General"/>
    </dxf>
    <dxf>
      <numFmt numFmtId="164" formatCode="###,###,##0"/>
    </dxf>
    <dxf>
      <numFmt numFmtId="164" formatCode="###,###,##0"/>
    </dxf>
    <dxf>
      <numFmt numFmtId="164" formatCode="###,###,##0"/>
    </dxf>
    <dxf>
      <numFmt numFmtId="0" formatCode="General"/>
    </dxf>
    <dxf>
      <numFmt numFmtId="166" formatCode="###,###,##0.0"/>
      <alignment horizontal="right" vertical="center" textRotation="0" wrapText="1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border outline="0">
        <right style="thin">
          <color auto="1"/>
        </right>
      </border>
    </dxf>
    <dxf>
      <numFmt numFmtId="166" formatCode="###,###,##0.0"/>
    </dxf>
    <dxf>
      <numFmt numFmtId="166" formatCode="###,###,##0.0"/>
    </dxf>
    <dxf>
      <numFmt numFmtId="166" formatCode="###,###,##0.0"/>
    </dxf>
    <dxf>
      <numFmt numFmtId="0" formatCode="General"/>
    </dxf>
    <dxf>
      <numFmt numFmtId="166" formatCode="###,###,##0.0"/>
    </dxf>
    <dxf>
      <numFmt numFmtId="166" formatCode="###,###,##0.0"/>
    </dxf>
    <dxf>
      <numFmt numFmtId="166" formatCode="###,###,##0.0"/>
    </dxf>
    <dxf>
      <numFmt numFmtId="0" formatCode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family val="1"/>
        <charset val="238"/>
        <scheme val="none"/>
      </font>
      <numFmt numFmtId="0" formatCode="General"/>
      <alignment horizontal="right" vertical="center" textRotation="0" wrapText="1" indent="0" justifyLastLine="0" shrinkToFit="0" readingOrder="0"/>
      <border diagonalUp="0" diagonalDown="0" outline="0">
        <left style="thin">
          <color auto="1"/>
        </left>
        <right/>
        <top style="thin">
          <color indexed="64"/>
        </top>
        <bottom style="thin">
          <color indexed="64"/>
        </bottom>
      </border>
    </dxf>
    <dxf>
      <border outline="0">
        <right style="medium">
          <color auto="1"/>
        </right>
      </border>
    </dxf>
    <dxf>
      <numFmt numFmtId="165" formatCode="###,##0"/>
    </dxf>
    <dxf>
      <numFmt numFmtId="165" formatCode="###,##0"/>
    </dxf>
    <dxf>
      <numFmt numFmtId="165" formatCode="###,##0"/>
    </dxf>
    <dxf>
      <numFmt numFmtId="0" formatCode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family val="1"/>
        <charset val="238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family val="1"/>
        <charset val="238"/>
        <scheme val="none"/>
      </font>
      <numFmt numFmtId="164" formatCode="###,###,##0"/>
      <fill>
        <patternFill patternType="none">
          <fgColor indexed="64"/>
          <bgColor indexed="65"/>
        </patternFill>
      </fill>
      <alignment horizontal="right" vertical="center" textRotation="0" wrapText="1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border outline="0">
        <right style="thin">
          <color auto="1"/>
        </right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family val="1"/>
        <charset val="238"/>
        <scheme val="none"/>
      </font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family val="1"/>
        <charset val="238"/>
        <scheme val="none"/>
      </font>
      <numFmt numFmtId="164" formatCode="###,###,##0"/>
      <fill>
        <patternFill patternType="none">
          <fgColor indexed="64"/>
          <bgColor indexed="65"/>
        </patternFill>
      </fill>
      <alignment horizontal="right" vertical="center" textRotation="0" wrapText="1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border outline="0">
        <right style="thin">
          <color auto="1"/>
        </right>
      </border>
    </dxf>
    <dxf>
      <numFmt numFmtId="164" formatCode="###,###,##0"/>
    </dxf>
    <dxf>
      <numFmt numFmtId="164" formatCode="###,###,##0"/>
    </dxf>
    <dxf>
      <numFmt numFmtId="164" formatCode="###,###,##0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_rels/chart13.xml.rels><?xml version="1.0" encoding="UTF-8" standalone="yes"?>
<Relationships xmlns="http://schemas.openxmlformats.org/package/2006/relationships"><Relationship Id="rId2" Type="http://schemas.microsoft.com/office/2011/relationships/chartColorStyle" Target="colors13.xml"/><Relationship Id="rId1" Type="http://schemas.microsoft.com/office/2011/relationships/chartStyle" Target="style13.xml"/></Relationships>
</file>

<file path=xl/charts/_rels/chart14.xml.rels><?xml version="1.0" encoding="UTF-8" standalone="yes"?>
<Relationships xmlns="http://schemas.openxmlformats.org/package/2006/relationships"><Relationship Id="rId2" Type="http://schemas.microsoft.com/office/2011/relationships/chartColorStyle" Target="colors14.xml"/><Relationship Id="rId1" Type="http://schemas.microsoft.com/office/2011/relationships/chartStyle" Target="style14.xml"/></Relationships>
</file>

<file path=xl/charts/_rels/chart15.xml.rels><?xml version="1.0" encoding="UTF-8" standalone="yes"?>
<Relationships xmlns="http://schemas.openxmlformats.org/package/2006/relationships"><Relationship Id="rId2" Type="http://schemas.microsoft.com/office/2011/relationships/chartColorStyle" Target="colors15.xml"/><Relationship Id="rId1" Type="http://schemas.microsoft.com/office/2011/relationships/chartStyle" Target="style15.xml"/></Relationships>
</file>

<file path=xl/charts/_rels/chart16.xml.rels><?xml version="1.0" encoding="UTF-8" standalone="yes"?>
<Relationships xmlns="http://schemas.openxmlformats.org/package/2006/relationships"><Relationship Id="rId2" Type="http://schemas.microsoft.com/office/2011/relationships/chartColorStyle" Target="colors16.xml"/><Relationship Id="rId1" Type="http://schemas.microsoft.com/office/2011/relationships/chartStyle" Target="style16.xml"/></Relationships>
</file>

<file path=xl/charts/_rels/chart17.xml.rels><?xml version="1.0" encoding="UTF-8" standalone="yes"?>
<Relationships xmlns="http://schemas.openxmlformats.org/package/2006/relationships"><Relationship Id="rId2" Type="http://schemas.microsoft.com/office/2011/relationships/chartColorStyle" Target="colors17.xml"/><Relationship Id="rId1" Type="http://schemas.microsoft.com/office/2011/relationships/chartStyle" Target="style17.xml"/></Relationships>
</file>

<file path=xl/charts/_rels/chart18.xml.rels><?xml version="1.0" encoding="UTF-8" standalone="yes"?>
<Relationships xmlns="http://schemas.openxmlformats.org/package/2006/relationships"><Relationship Id="rId2" Type="http://schemas.microsoft.com/office/2011/relationships/chartColorStyle" Target="colors18.xml"/><Relationship Id="rId1" Type="http://schemas.microsoft.com/office/2011/relationships/chartStyle" Target="style18.xml"/></Relationships>
</file>

<file path=xl/charts/_rels/chart19.xml.rels><?xml version="1.0" encoding="UTF-8" standalone="yes"?>
<Relationships xmlns="http://schemas.openxmlformats.org/package/2006/relationships"><Relationship Id="rId2" Type="http://schemas.microsoft.com/office/2011/relationships/chartColorStyle" Target="colors19.xml"/><Relationship Id="rId1" Type="http://schemas.microsoft.com/office/2011/relationships/chartStyle" Target="style19.xml"/></Relationships>
</file>

<file path=xl/charts/_rels/chart20.xml.rels><?xml version="1.0" encoding="UTF-8" standalone="yes"?>
<Relationships xmlns="http://schemas.openxmlformats.org/package/2006/relationships"><Relationship Id="rId2" Type="http://schemas.microsoft.com/office/2011/relationships/chartColorStyle" Target="colors20.xml"/><Relationship Id="rId1" Type="http://schemas.microsoft.com/office/2011/relationships/chartStyle" Target="style20.xml"/></Relationships>
</file>

<file path=xl/charts/_rels/chart21.xml.rels><?xml version="1.0" encoding="UTF-8" standalone="yes"?>
<Relationships xmlns="http://schemas.openxmlformats.org/package/2006/relationships"><Relationship Id="rId2" Type="http://schemas.microsoft.com/office/2011/relationships/chartColorStyle" Target="colors21.xml"/><Relationship Id="rId1" Type="http://schemas.microsoft.com/office/2011/relationships/chartStyle" Target="style21.xml"/></Relationships>
</file>

<file path=xl/charts/_rels/chart22.xml.rels><?xml version="1.0" encoding="UTF-8" standalone="yes"?>
<Relationships xmlns="http://schemas.openxmlformats.org/package/2006/relationships"><Relationship Id="rId2" Type="http://schemas.microsoft.com/office/2011/relationships/chartColorStyle" Target="colors22.xml"/><Relationship Id="rId1" Type="http://schemas.microsoft.com/office/2011/relationships/chartStyle" Target="style22.xml"/></Relationships>
</file>

<file path=xl/charts/_rels/chart23.xml.rels><?xml version="1.0" encoding="UTF-8" standalone="yes"?>
<Relationships xmlns="http://schemas.openxmlformats.org/package/2006/relationships"><Relationship Id="rId2" Type="http://schemas.microsoft.com/office/2011/relationships/chartColorStyle" Target="colors23.xml"/><Relationship Id="rId1" Type="http://schemas.microsoft.com/office/2011/relationships/chartStyle" Target="style23.xml"/></Relationships>
</file>

<file path=xl/charts/_rels/chart24.xml.rels><?xml version="1.0" encoding="UTF-8" standalone="yes"?>
<Relationships xmlns="http://schemas.openxmlformats.org/package/2006/relationships"><Relationship Id="rId2" Type="http://schemas.microsoft.com/office/2011/relationships/chartColorStyle" Target="colors24.xml"/><Relationship Id="rId1" Type="http://schemas.microsoft.com/office/2011/relationships/chartStyle" Target="style24.xml"/></Relationships>
</file>

<file path=xl/charts/_rels/chart25.xml.rels><?xml version="1.0" encoding="UTF-8" standalone="yes"?>
<Relationships xmlns="http://schemas.openxmlformats.org/package/2006/relationships"><Relationship Id="rId2" Type="http://schemas.microsoft.com/office/2011/relationships/chartColorStyle" Target="colors25.xml"/><Relationship Id="rId1" Type="http://schemas.microsoft.com/office/2011/relationships/chartStyle" Target="style25.xml"/></Relationships>
</file>

<file path=xl/charts/_rels/chart26.xml.rels><?xml version="1.0" encoding="UTF-8" standalone="yes"?>
<Relationships xmlns="http://schemas.openxmlformats.org/package/2006/relationships"><Relationship Id="rId2" Type="http://schemas.microsoft.com/office/2011/relationships/chartColorStyle" Target="colors26.xml"/><Relationship Id="rId1" Type="http://schemas.microsoft.com/office/2011/relationships/chartStyle" Target="style26.xml"/></Relationships>
</file>

<file path=xl/charts/_rels/chart27.xml.rels><?xml version="1.0" encoding="UTF-8" standalone="yes"?>
<Relationships xmlns="http://schemas.openxmlformats.org/package/2006/relationships"><Relationship Id="rId2" Type="http://schemas.microsoft.com/office/2011/relationships/chartColorStyle" Target="colors27.xml"/><Relationship Id="rId1" Type="http://schemas.microsoft.com/office/2011/relationships/chartStyle" Target="style27.xml"/></Relationships>
</file>

<file path=xl/charts/_rels/chart28.xml.rels><?xml version="1.0" encoding="UTF-8" standalone="yes"?>
<Relationships xmlns="http://schemas.openxmlformats.org/package/2006/relationships"><Relationship Id="rId2" Type="http://schemas.microsoft.com/office/2011/relationships/chartColorStyle" Target="colors28.xml"/><Relationship Id="rId1" Type="http://schemas.microsoft.com/office/2011/relationships/chartStyle" Target="style28.xml"/></Relationships>
</file>

<file path=xl/charts/_rels/chart29.xml.rels><?xml version="1.0" encoding="UTF-8" standalone="yes"?>
<Relationships xmlns="http://schemas.openxmlformats.org/package/2006/relationships"><Relationship Id="rId2" Type="http://schemas.microsoft.com/office/2011/relationships/chartColorStyle" Target="colors29.xml"/><Relationship Id="rId1" Type="http://schemas.microsoft.com/office/2011/relationships/chartStyle" Target="style29.xml"/></Relationships>
</file>

<file path=xl/charts/_rels/chart30.xml.rels><?xml version="1.0" encoding="UTF-8" standalone="yes"?>
<Relationships xmlns="http://schemas.openxmlformats.org/package/2006/relationships"><Relationship Id="rId2" Type="http://schemas.microsoft.com/office/2011/relationships/chartColorStyle" Target="colors30.xml"/><Relationship Id="rId1" Type="http://schemas.microsoft.com/office/2011/relationships/chartStyle" Target="style30.xml"/></Relationships>
</file>

<file path=xl/charts/_rels/chart31.xml.rels><?xml version="1.0" encoding="UTF-8" standalone="yes"?>
<Relationships xmlns="http://schemas.openxmlformats.org/package/2006/relationships"><Relationship Id="rId2" Type="http://schemas.microsoft.com/office/2011/relationships/chartColorStyle" Target="colors32.xml"/><Relationship Id="rId1" Type="http://schemas.microsoft.com/office/2011/relationships/chartStyle" Target="style32.xml"/></Relationships>
</file>

<file path=xl/charts/_rels/chart32.xml.rels><?xml version="1.0" encoding="UTF-8" standalone="yes"?>
<Relationships xmlns="http://schemas.openxmlformats.org/package/2006/relationships"><Relationship Id="rId2" Type="http://schemas.microsoft.com/office/2011/relationships/chartColorStyle" Target="colors33.xml"/><Relationship Id="rId1" Type="http://schemas.microsoft.com/office/2011/relationships/chartStyle" Target="style33.xml"/></Relationships>
</file>

<file path=xl/charts/_rels/chart33.xml.rels><?xml version="1.0" encoding="UTF-8" standalone="yes"?>
<Relationships xmlns="http://schemas.openxmlformats.org/package/2006/relationships"><Relationship Id="rId2" Type="http://schemas.microsoft.com/office/2011/relationships/chartColorStyle" Target="colors34.xml"/><Relationship Id="rId1" Type="http://schemas.microsoft.com/office/2011/relationships/chartStyle" Target="style34.xml"/></Relationships>
</file>

<file path=xl/charts/_rels/chart34.xml.rels><?xml version="1.0" encoding="UTF-8" standalone="yes"?>
<Relationships xmlns="http://schemas.openxmlformats.org/package/2006/relationships"><Relationship Id="rId2" Type="http://schemas.microsoft.com/office/2011/relationships/chartColorStyle" Target="colors35.xml"/><Relationship Id="rId1" Type="http://schemas.microsoft.com/office/2011/relationships/chartStyle" Target="style35.xml"/></Relationships>
</file>

<file path=xl/charts/_rels/chartEx1.xml.rels><?xml version="1.0" encoding="UTF-8" standalone="yes"?>
<Relationships xmlns="http://schemas.openxmlformats.org/package/2006/relationships"><Relationship Id="rId2" Type="http://schemas.microsoft.com/office/2011/relationships/chartColorStyle" Target="colors31.xml"/><Relationship Id="rId1" Type="http://schemas.microsoft.com/office/2011/relationships/chartStyle" Target="style3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3971894817495639"/>
          <c:y val="5.3012048192771083E-2"/>
          <c:w val="0.8532487243442396"/>
          <c:h val="0.53606341207349084"/>
        </c:manualLayout>
      </c:layout>
      <c:lineChart>
        <c:grouping val="standard"/>
        <c:varyColors val="0"/>
        <c:ser>
          <c:idx val="0"/>
          <c:order val="0"/>
          <c:tx>
            <c:strRef>
              <c:f>'Prognóza HDP'!$B$1</c:f>
              <c:strCache>
                <c:ptCount val="1"/>
                <c:pt idx="0">
                  <c:v>HDP na obyvatele (Kč)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'Prognóza HDP'!$B$2:$B$24</c:f>
              <c:numCache>
                <c:formatCode>###\ ###\ ##0</c:formatCode>
                <c:ptCount val="23"/>
                <c:pt idx="0">
                  <c:v>232182</c:v>
                </c:pt>
                <c:pt idx="1">
                  <c:v>248013</c:v>
                </c:pt>
                <c:pt idx="2">
                  <c:v>261217</c:v>
                </c:pt>
                <c:pt idx="3">
                  <c:v>264791</c:v>
                </c:pt>
                <c:pt idx="4">
                  <c:v>288785</c:v>
                </c:pt>
                <c:pt idx="5">
                  <c:v>294312</c:v>
                </c:pt>
                <c:pt idx="6">
                  <c:v>323438</c:v>
                </c:pt>
                <c:pt idx="7">
                  <c:v>350326</c:v>
                </c:pt>
                <c:pt idx="8">
                  <c:v>361808</c:v>
                </c:pt>
                <c:pt idx="9">
                  <c:v>339460</c:v>
                </c:pt>
                <c:pt idx="10">
                  <c:v>334450</c:v>
                </c:pt>
                <c:pt idx="11">
                  <c:v>346428</c:v>
                </c:pt>
                <c:pt idx="12">
                  <c:v>349550</c:v>
                </c:pt>
                <c:pt idx="13">
                  <c:v>348696</c:v>
                </c:pt>
                <c:pt idx="14">
                  <c:v>376832</c:v>
                </c:pt>
                <c:pt idx="15">
                  <c:v>392908</c:v>
                </c:pt>
                <c:pt idx="16">
                  <c:v>418354</c:v>
                </c:pt>
                <c:pt idx="17">
                  <c:v>445710</c:v>
                </c:pt>
                <c:pt idx="18">
                  <c:v>453456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D971-4440-8357-D3E67B48E894}"/>
            </c:ext>
          </c:extLst>
        </c:ser>
        <c:ser>
          <c:idx val="1"/>
          <c:order val="1"/>
          <c:tx>
            <c:strRef>
              <c:f>'Prognóza HDP'!$C$1</c:f>
              <c:strCache>
                <c:ptCount val="1"/>
                <c:pt idx="0">
                  <c:v>Prognóza(HDP na obyvatele (Kč))</c:v>
                </c:pt>
              </c:strCache>
            </c:strRef>
          </c:tx>
          <c:spPr>
            <a:ln w="2540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'Prognóza HDP'!$A$2:$A$24</c:f>
              <c:numCache>
                <c:formatCode>General</c:formatCode>
                <c:ptCount val="23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</c:numCache>
            </c:numRef>
          </c:cat>
          <c:val>
            <c:numRef>
              <c:f>'Prognóza HDP'!$C$2:$C$24</c:f>
              <c:numCache>
                <c:formatCode>General</c:formatCode>
                <c:ptCount val="23"/>
                <c:pt idx="18" formatCode="###\ ###\ ##0">
                  <c:v>453456</c:v>
                </c:pt>
                <c:pt idx="19" formatCode="###\ ###\ ##0">
                  <c:v>464388.06816836429</c:v>
                </c:pt>
                <c:pt idx="20" formatCode="###\ ###\ ##0">
                  <c:v>475194.94663547596</c:v>
                </c:pt>
                <c:pt idx="21" formatCode="###\ ###\ ##0">
                  <c:v>486001.82510258764</c:v>
                </c:pt>
                <c:pt idx="22" formatCode="###\ ###\ ##0">
                  <c:v>496808.70356969931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D971-4440-8357-D3E67B48E894}"/>
            </c:ext>
          </c:extLst>
        </c:ser>
        <c:ser>
          <c:idx val="2"/>
          <c:order val="2"/>
          <c:tx>
            <c:strRef>
              <c:f>'Prognóza HDP'!$D$1</c:f>
              <c:strCache>
                <c:ptCount val="1"/>
                <c:pt idx="0">
                  <c:v>Dolní hranice spolehlivosti(HDP na obyvatele (Kč))</c:v>
                </c:pt>
              </c:strCache>
            </c:strRef>
          </c:tx>
          <c:spPr>
            <a:ln w="12700" cap="rnd">
              <a:solidFill>
                <a:srgbClr val="ED7D31"/>
              </a:solidFill>
              <a:prstDash val="solid"/>
              <a:round/>
            </a:ln>
            <a:effectLst/>
          </c:spPr>
          <c:marker>
            <c:symbol val="none"/>
          </c:marker>
          <c:cat>
            <c:numRef>
              <c:f>'Prognóza HDP'!$A$2:$A$24</c:f>
              <c:numCache>
                <c:formatCode>General</c:formatCode>
                <c:ptCount val="23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</c:numCache>
            </c:numRef>
          </c:cat>
          <c:val>
            <c:numRef>
              <c:f>'Prognóza HDP'!$D$2:$D$24</c:f>
              <c:numCache>
                <c:formatCode>General</c:formatCode>
                <c:ptCount val="23"/>
                <c:pt idx="18" formatCode="###\ ###\ ##0">
                  <c:v>453456</c:v>
                </c:pt>
                <c:pt idx="19" formatCode="###\ ###\ ##0">
                  <c:v>438020.74826910126</c:v>
                </c:pt>
                <c:pt idx="20" formatCode="###\ ###\ ##0">
                  <c:v>439703.70151172759</c:v>
                </c:pt>
                <c:pt idx="21" formatCode="###\ ###\ ##0">
                  <c:v>443278.58889662824</c:v>
                </c:pt>
                <c:pt idx="22" formatCode="###\ ###\ ##0">
                  <c:v>447898.82477645547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D971-4440-8357-D3E67B48E894}"/>
            </c:ext>
          </c:extLst>
        </c:ser>
        <c:ser>
          <c:idx val="3"/>
          <c:order val="3"/>
          <c:tx>
            <c:strRef>
              <c:f>'Prognóza HDP'!$E$1</c:f>
              <c:strCache>
                <c:ptCount val="1"/>
                <c:pt idx="0">
                  <c:v>Horní hranice spolehlivosti(HDP na obyvatele (Kč))</c:v>
                </c:pt>
              </c:strCache>
            </c:strRef>
          </c:tx>
          <c:spPr>
            <a:ln w="12700" cap="rnd">
              <a:solidFill>
                <a:srgbClr val="ED7D31"/>
              </a:solidFill>
              <a:prstDash val="solid"/>
              <a:round/>
            </a:ln>
            <a:effectLst/>
          </c:spPr>
          <c:marker>
            <c:symbol val="none"/>
          </c:marker>
          <c:cat>
            <c:numRef>
              <c:f>'Prognóza HDP'!$A$2:$A$24</c:f>
              <c:numCache>
                <c:formatCode>General</c:formatCode>
                <c:ptCount val="23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</c:numCache>
            </c:numRef>
          </c:cat>
          <c:val>
            <c:numRef>
              <c:f>'Prognóza HDP'!$E$2:$E$24</c:f>
              <c:numCache>
                <c:formatCode>General</c:formatCode>
                <c:ptCount val="23"/>
                <c:pt idx="18" formatCode="###\ ###\ ##0">
                  <c:v>453456</c:v>
                </c:pt>
                <c:pt idx="19" formatCode="###\ ###\ ##0">
                  <c:v>490755.38806762733</c:v>
                </c:pt>
                <c:pt idx="20" formatCode="###\ ###\ ##0">
                  <c:v>510686.19175922434</c:v>
                </c:pt>
                <c:pt idx="21" formatCode="###\ ###\ ##0">
                  <c:v>528725.06130854704</c:v>
                </c:pt>
                <c:pt idx="22" formatCode="###\ ###\ ##0">
                  <c:v>545718.5823629431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D971-4440-8357-D3E67B48E89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540179112"/>
        <c:axId val="540177472"/>
      </c:lineChart>
      <c:catAx>
        <c:axId val="54017911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 sz="950"/>
                  <a:t>Rok</a:t>
                </a:r>
                <a:r>
                  <a:rPr lang="cs-CZ" sz="950" baseline="0"/>
                  <a:t> (2000 - 2022)</a:t>
                </a:r>
                <a:endParaRPr lang="cs-CZ" sz="950"/>
              </a:p>
            </c:rich>
          </c:tx>
          <c:layout>
            <c:manualLayout>
              <c:xMode val="edge"/>
              <c:yMode val="edge"/>
              <c:x val="0.45876293765166148"/>
              <c:y val="0.7125141679168668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</c:title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540177472"/>
        <c:crosses val="autoZero"/>
        <c:auto val="1"/>
        <c:lblAlgn val="ctr"/>
        <c:lblOffset val="100"/>
        <c:noMultiLvlLbl val="0"/>
      </c:catAx>
      <c:valAx>
        <c:axId val="54017747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 sz="850" baseline="0"/>
                  <a:t>HDP na obyvatele (Kč)</a:t>
                </a:r>
              </a:p>
            </c:rich>
          </c:tx>
          <c:layout>
            <c:manualLayout>
              <c:xMode val="edge"/>
              <c:yMode val="edge"/>
              <c:x val="5.1641658000297127E-3"/>
              <c:y val="3.3168973270780527E-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</c:title>
        <c:numFmt formatCode="###\ ###\ 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54017911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"/>
          <c:y val="0.72771831430216827"/>
          <c:w val="0.55814371316792943"/>
          <c:h val="0.24608965879265091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6370973132307642"/>
          <c:y val="3.9142588951790236E-2"/>
          <c:w val="0.80274806350142835"/>
          <c:h val="0.61745259483173998"/>
        </c:manualLayout>
      </c:layout>
      <c:lineChart>
        <c:grouping val="standard"/>
        <c:varyColors val="0"/>
        <c:ser>
          <c:idx val="0"/>
          <c:order val="0"/>
          <c:tx>
            <c:strRef>
              <c:f>HDP!$A$12</c:f>
              <c:strCache>
                <c:ptCount val="1"/>
                <c:pt idx="0">
                  <c:v>ČR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strRef>
              <c:f>HDP!$B$11:$T$11</c:f>
              <c:strCache>
                <c:ptCount val="19"/>
                <c:pt idx="0">
                  <c:v>2000</c:v>
                </c:pt>
                <c:pt idx="1">
                  <c:v>2001</c:v>
                </c:pt>
                <c:pt idx="2">
                  <c:v>2002</c:v>
                </c:pt>
                <c:pt idx="3">
                  <c:v>2003</c:v>
                </c:pt>
                <c:pt idx="4">
                  <c:v>2004</c:v>
                </c:pt>
                <c:pt idx="5">
                  <c:v>2005</c:v>
                </c:pt>
                <c:pt idx="6">
                  <c:v>2006</c:v>
                </c:pt>
                <c:pt idx="7">
                  <c:v>2007</c:v>
                </c:pt>
                <c:pt idx="8">
                  <c:v>2008</c:v>
                </c:pt>
                <c:pt idx="9">
                  <c:v>2009</c:v>
                </c:pt>
                <c:pt idx="10">
                  <c:v>2010</c:v>
                </c:pt>
                <c:pt idx="11">
                  <c:v>2011</c:v>
                </c:pt>
                <c:pt idx="12">
                  <c:v>2012</c:v>
                </c:pt>
                <c:pt idx="13">
                  <c:v>2013</c:v>
                </c:pt>
                <c:pt idx="14">
                  <c:v>2014</c:v>
                </c:pt>
                <c:pt idx="15">
                  <c:v>2015</c:v>
                </c:pt>
                <c:pt idx="16">
                  <c:v>2016</c:v>
                </c:pt>
                <c:pt idx="17">
                  <c:v>2017</c:v>
                </c:pt>
                <c:pt idx="18">
                  <c:v>2018</c:v>
                </c:pt>
              </c:strCache>
            </c:strRef>
          </c:cat>
          <c:val>
            <c:numRef>
              <c:f>HDP!$B$12:$T$12</c:f>
              <c:numCache>
                <c:formatCode>#,##0</c:formatCode>
                <c:ptCount val="19"/>
                <c:pt idx="0">
                  <c:v>231627.38428988532</c:v>
                </c:pt>
                <c:pt idx="1">
                  <c:v>251199.21456874051</c:v>
                </c:pt>
                <c:pt idx="2">
                  <c:v>262886.32607682515</c:v>
                </c:pt>
                <c:pt idx="3">
                  <c:v>275483.05661505181</c:v>
                </c:pt>
                <c:pt idx="4">
                  <c:v>300035.96578518325</c:v>
                </c:pt>
                <c:pt idx="5">
                  <c:v>319024.9804281611</c:v>
                </c:pt>
                <c:pt idx="6">
                  <c:v>342156.33810691437</c:v>
                </c:pt>
                <c:pt idx="7">
                  <c:v>372007.42945951386</c:v>
                </c:pt>
                <c:pt idx="8">
                  <c:v>385832.77435230114</c:v>
                </c:pt>
                <c:pt idx="9">
                  <c:v>374628.22256357822</c:v>
                </c:pt>
                <c:pt idx="10">
                  <c:v>376758.67078143166</c:v>
                </c:pt>
                <c:pt idx="11">
                  <c:v>384288.94415296585</c:v>
                </c:pt>
                <c:pt idx="12">
                  <c:v>386316.63464102126</c:v>
                </c:pt>
                <c:pt idx="13">
                  <c:v>389899.87269186816</c:v>
                </c:pt>
                <c:pt idx="14">
                  <c:v>409869.63816736173</c:v>
                </c:pt>
                <c:pt idx="15">
                  <c:v>435910.86814287701</c:v>
                </c:pt>
                <c:pt idx="16">
                  <c:v>451288.38940817874</c:v>
                </c:pt>
                <c:pt idx="17">
                  <c:v>476628.22679693124</c:v>
                </c:pt>
                <c:pt idx="18">
                  <c:v>500973.13961509184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99E2-444F-B787-B08F2FFF6FAE}"/>
            </c:ext>
          </c:extLst>
        </c:ser>
        <c:ser>
          <c:idx val="1"/>
          <c:order val="1"/>
          <c:tx>
            <c:strRef>
              <c:f>HDP!$A$13</c:f>
              <c:strCache>
                <c:ptCount val="1"/>
                <c:pt idx="0">
                  <c:v>Středočeský kraj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strRef>
              <c:f>HDP!$B$11:$T$11</c:f>
              <c:strCache>
                <c:ptCount val="19"/>
                <c:pt idx="0">
                  <c:v>2000</c:v>
                </c:pt>
                <c:pt idx="1">
                  <c:v>2001</c:v>
                </c:pt>
                <c:pt idx="2">
                  <c:v>2002</c:v>
                </c:pt>
                <c:pt idx="3">
                  <c:v>2003</c:v>
                </c:pt>
                <c:pt idx="4">
                  <c:v>2004</c:v>
                </c:pt>
                <c:pt idx="5">
                  <c:v>2005</c:v>
                </c:pt>
                <c:pt idx="6">
                  <c:v>2006</c:v>
                </c:pt>
                <c:pt idx="7">
                  <c:v>2007</c:v>
                </c:pt>
                <c:pt idx="8">
                  <c:v>2008</c:v>
                </c:pt>
                <c:pt idx="9">
                  <c:v>2009</c:v>
                </c:pt>
                <c:pt idx="10">
                  <c:v>2010</c:v>
                </c:pt>
                <c:pt idx="11">
                  <c:v>2011</c:v>
                </c:pt>
                <c:pt idx="12">
                  <c:v>2012</c:v>
                </c:pt>
                <c:pt idx="13">
                  <c:v>2013</c:v>
                </c:pt>
                <c:pt idx="14">
                  <c:v>2014</c:v>
                </c:pt>
                <c:pt idx="15">
                  <c:v>2015</c:v>
                </c:pt>
                <c:pt idx="16">
                  <c:v>2016</c:v>
                </c:pt>
                <c:pt idx="17">
                  <c:v>2017</c:v>
                </c:pt>
                <c:pt idx="18">
                  <c:v>2018</c:v>
                </c:pt>
              </c:strCache>
            </c:strRef>
          </c:cat>
          <c:val>
            <c:numRef>
              <c:f>HDP!$B$13:$T$13</c:f>
              <c:numCache>
                <c:formatCode>###\ ###\ ##0</c:formatCode>
                <c:ptCount val="19"/>
                <c:pt idx="0">
                  <c:v>232182</c:v>
                </c:pt>
                <c:pt idx="1">
                  <c:v>248013</c:v>
                </c:pt>
                <c:pt idx="2">
                  <c:v>261217</c:v>
                </c:pt>
                <c:pt idx="3">
                  <c:v>264791</c:v>
                </c:pt>
                <c:pt idx="4">
                  <c:v>288785</c:v>
                </c:pt>
                <c:pt idx="5">
                  <c:v>294312</c:v>
                </c:pt>
                <c:pt idx="6">
                  <c:v>323438</c:v>
                </c:pt>
                <c:pt idx="7">
                  <c:v>350326</c:v>
                </c:pt>
                <c:pt idx="8">
                  <c:v>361808</c:v>
                </c:pt>
                <c:pt idx="9">
                  <c:v>339460</c:v>
                </c:pt>
                <c:pt idx="10">
                  <c:v>334450</c:v>
                </c:pt>
                <c:pt idx="11">
                  <c:v>346428</c:v>
                </c:pt>
                <c:pt idx="12">
                  <c:v>349550</c:v>
                </c:pt>
                <c:pt idx="13">
                  <c:v>348696</c:v>
                </c:pt>
                <c:pt idx="14">
                  <c:v>376832</c:v>
                </c:pt>
                <c:pt idx="15">
                  <c:v>392908</c:v>
                </c:pt>
                <c:pt idx="16">
                  <c:v>418354</c:v>
                </c:pt>
                <c:pt idx="17">
                  <c:v>445710</c:v>
                </c:pt>
                <c:pt idx="18">
                  <c:v>453456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99E2-444F-B787-B08F2FFF6FA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62125208"/>
        <c:axId val="562123896"/>
      </c:lineChart>
      <c:catAx>
        <c:axId val="56212520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/>
                  <a:t>Rok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</c:title>
        <c:numFmt formatCode="m/d/yyyy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562123896"/>
        <c:crosses val="autoZero"/>
        <c:auto val="1"/>
        <c:lblAlgn val="ctr"/>
        <c:lblOffset val="100"/>
        <c:noMultiLvlLbl val="0"/>
      </c:catAx>
      <c:valAx>
        <c:axId val="5621238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/>
                  <a:t>HDP / Obyvatele (Kč)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</c:title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56212520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plotArea>
      <c:layout>
        <c:manualLayout>
          <c:layoutTarget val="inner"/>
          <c:xMode val="edge"/>
          <c:yMode val="edge"/>
          <c:x val="0.13966447944006999"/>
          <c:y val="0.1902314814814815"/>
          <c:w val="0.82822440944881892"/>
          <c:h val="0.72088764946048411"/>
        </c:manualLayout>
      </c:layout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1"/>
            <c:trendlineLbl>
              <c:layout>
                <c:manualLayout>
                  <c:x val="-0.12860258092738408"/>
                  <c:y val="-3.3335520559930006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cs-CZ"/>
                </a:p>
              </c:txPr>
            </c:trendlineLbl>
          </c:trendline>
          <c:xVal>
            <c:numRef>
              <c:f>HDP!$I$47:$I$65</c:f>
              <c:numCache>
                <c:formatCode>General</c:formatCode>
                <c:ptCount val="19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</c:numCache>
            </c:numRef>
          </c:xVal>
          <c:yVal>
            <c:numRef>
              <c:f>HDP!$J$47:$J$65</c:f>
              <c:numCache>
                <c:formatCode>###\ ###\ ##0</c:formatCode>
                <c:ptCount val="19"/>
                <c:pt idx="0">
                  <c:v>232182</c:v>
                </c:pt>
                <c:pt idx="1">
                  <c:v>248013</c:v>
                </c:pt>
                <c:pt idx="2">
                  <c:v>261217</c:v>
                </c:pt>
                <c:pt idx="3">
                  <c:v>264791</c:v>
                </c:pt>
                <c:pt idx="4">
                  <c:v>288785</c:v>
                </c:pt>
                <c:pt idx="5">
                  <c:v>294312</c:v>
                </c:pt>
                <c:pt idx="6">
                  <c:v>323438</c:v>
                </c:pt>
                <c:pt idx="7">
                  <c:v>350326</c:v>
                </c:pt>
                <c:pt idx="8">
                  <c:v>361808</c:v>
                </c:pt>
                <c:pt idx="9">
                  <c:v>339460</c:v>
                </c:pt>
                <c:pt idx="10">
                  <c:v>334450</c:v>
                </c:pt>
                <c:pt idx="11">
                  <c:v>346428</c:v>
                </c:pt>
                <c:pt idx="12">
                  <c:v>349550</c:v>
                </c:pt>
                <c:pt idx="13">
                  <c:v>348696</c:v>
                </c:pt>
                <c:pt idx="14">
                  <c:v>376832</c:v>
                </c:pt>
                <c:pt idx="15">
                  <c:v>392908</c:v>
                </c:pt>
                <c:pt idx="16">
                  <c:v>418354</c:v>
                </c:pt>
                <c:pt idx="17">
                  <c:v>445710</c:v>
                </c:pt>
                <c:pt idx="18">
                  <c:v>453456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0A4-4671-A8F6-88C109F7C6A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71510048"/>
        <c:axId val="671507424"/>
      </c:scatterChart>
      <c:valAx>
        <c:axId val="671510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671507424"/>
        <c:crosses val="autoZero"/>
        <c:crossBetween val="midCat"/>
      </c:valAx>
      <c:valAx>
        <c:axId val="6715074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##\ ###\ ##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671510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1"/>
            <c:trendlineLbl>
              <c:layout>
                <c:manualLayout>
                  <c:x val="4.4752843394575675E-3"/>
                  <c:y val="-0.18427238261883933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cs-CZ"/>
                </a:p>
              </c:txPr>
            </c:trendlineLbl>
          </c:trendline>
          <c:xVal>
            <c:numRef>
              <c:f>HDP!$S$75:$S$92</c:f>
              <c:numCache>
                <c:formatCode>General</c:formatCode>
                <c:ptCount val="18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</c:numCache>
            </c:numRef>
          </c:xVal>
          <c:yVal>
            <c:numRef>
              <c:f>HDP!$T$75:$T$92</c:f>
              <c:numCache>
                <c:formatCode>###\ ###\ ##0</c:formatCode>
                <c:ptCount val="18"/>
                <c:pt idx="0">
                  <c:v>232182</c:v>
                </c:pt>
                <c:pt idx="1">
                  <c:v>248013</c:v>
                </c:pt>
                <c:pt idx="2">
                  <c:v>261217</c:v>
                </c:pt>
                <c:pt idx="3">
                  <c:v>264791</c:v>
                </c:pt>
                <c:pt idx="4">
                  <c:v>288785</c:v>
                </c:pt>
                <c:pt idx="5">
                  <c:v>294312</c:v>
                </c:pt>
                <c:pt idx="6">
                  <c:v>323438</c:v>
                </c:pt>
                <c:pt idx="7">
                  <c:v>350326</c:v>
                </c:pt>
                <c:pt idx="8">
                  <c:v>361808</c:v>
                </c:pt>
                <c:pt idx="9">
                  <c:v>339460</c:v>
                </c:pt>
                <c:pt idx="10">
                  <c:v>334450</c:v>
                </c:pt>
                <c:pt idx="11">
                  <c:v>346428</c:v>
                </c:pt>
                <c:pt idx="12">
                  <c:v>349550</c:v>
                </c:pt>
                <c:pt idx="13">
                  <c:v>348696</c:v>
                </c:pt>
                <c:pt idx="14">
                  <c:v>376832</c:v>
                </c:pt>
                <c:pt idx="15">
                  <c:v>392908</c:v>
                </c:pt>
                <c:pt idx="16">
                  <c:v>418354</c:v>
                </c:pt>
                <c:pt idx="17">
                  <c:v>445710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1C4-46EF-B1BC-830BF0E6CF8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18031552"/>
        <c:axId val="418030896"/>
      </c:scatterChart>
      <c:valAx>
        <c:axId val="41803155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418030896"/>
        <c:crosses val="autoZero"/>
        <c:crossBetween val="midCat"/>
      </c:valAx>
      <c:valAx>
        <c:axId val="4180308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##\ ###\ ##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41803155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1"/>
            <c:trendlineLbl>
              <c:layout>
                <c:manualLayout>
                  <c:x val="-5.4221347331583547E-4"/>
                  <c:y val="-0.2106784047827355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cs-CZ"/>
                </a:p>
              </c:txPr>
            </c:trendlineLbl>
          </c:trendline>
          <c:xVal>
            <c:numRef>
              <c:f>HDP!$AF$23:$AF$41</c:f>
              <c:numCache>
                <c:formatCode>General</c:formatCode>
                <c:ptCount val="19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</c:numCache>
            </c:numRef>
          </c:xVal>
          <c:yVal>
            <c:numRef>
              <c:f>HDP!$AG$23:$AG$41</c:f>
              <c:numCache>
                <c:formatCode>#,##0</c:formatCode>
                <c:ptCount val="19"/>
                <c:pt idx="0">
                  <c:v>231627.38428988532</c:v>
                </c:pt>
                <c:pt idx="1">
                  <c:v>251199.21456874051</c:v>
                </c:pt>
                <c:pt idx="2">
                  <c:v>262886.32607682515</c:v>
                </c:pt>
                <c:pt idx="3">
                  <c:v>275483.05661505181</c:v>
                </c:pt>
                <c:pt idx="4">
                  <c:v>300035.96578518325</c:v>
                </c:pt>
                <c:pt idx="5">
                  <c:v>319024.9804281611</c:v>
                </c:pt>
                <c:pt idx="6">
                  <c:v>342156.33810691437</c:v>
                </c:pt>
                <c:pt idx="7">
                  <c:v>372007.42945951386</c:v>
                </c:pt>
                <c:pt idx="8">
                  <c:v>385832.77435230114</c:v>
                </c:pt>
                <c:pt idx="9">
                  <c:v>374628.22256357822</c:v>
                </c:pt>
                <c:pt idx="10">
                  <c:v>376758.67078143166</c:v>
                </c:pt>
                <c:pt idx="11">
                  <c:v>384288.94415296585</c:v>
                </c:pt>
                <c:pt idx="12">
                  <c:v>386316.63464102126</c:v>
                </c:pt>
                <c:pt idx="13">
                  <c:v>389899.87269186816</c:v>
                </c:pt>
                <c:pt idx="14">
                  <c:v>409869.63816736173</c:v>
                </c:pt>
                <c:pt idx="15">
                  <c:v>435910.86814287701</c:v>
                </c:pt>
                <c:pt idx="16">
                  <c:v>451288.38940817874</c:v>
                </c:pt>
                <c:pt idx="17">
                  <c:v>476628.22679693124</c:v>
                </c:pt>
                <c:pt idx="18">
                  <c:v>500973.13961509184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77C-472E-979B-0BB50256F30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02842576"/>
        <c:axId val="502842904"/>
      </c:scatterChart>
      <c:valAx>
        <c:axId val="50284257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502842904"/>
        <c:crosses val="autoZero"/>
        <c:crossBetween val="midCat"/>
      </c:valAx>
      <c:valAx>
        <c:axId val="50284290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50284257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1"/>
            <c:trendlineLbl>
              <c:layout>
                <c:manualLayout>
                  <c:x val="5.0406824146981624E-3"/>
                  <c:y val="-0.22205161854768155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cs-CZ"/>
                </a:p>
              </c:txPr>
            </c:trendlineLbl>
          </c:trendline>
          <c:xVal>
            <c:numRef>
              <c:f>HDP!$BA$23:$BA$40</c:f>
              <c:numCache>
                <c:formatCode>General</c:formatCode>
                <c:ptCount val="18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</c:numCache>
            </c:numRef>
          </c:xVal>
          <c:yVal>
            <c:numRef>
              <c:f>HDP!$BB$23:$BB$40</c:f>
              <c:numCache>
                <c:formatCode>#,##0</c:formatCode>
                <c:ptCount val="18"/>
                <c:pt idx="0">
                  <c:v>231627.38428988532</c:v>
                </c:pt>
                <c:pt idx="1">
                  <c:v>251199.21456874051</c:v>
                </c:pt>
                <c:pt idx="2">
                  <c:v>262886.32607682515</c:v>
                </c:pt>
                <c:pt idx="3">
                  <c:v>275483.05661505181</c:v>
                </c:pt>
                <c:pt idx="4">
                  <c:v>300035.96578518325</c:v>
                </c:pt>
                <c:pt idx="5">
                  <c:v>319024.9804281611</c:v>
                </c:pt>
                <c:pt idx="6">
                  <c:v>342156.33810691437</c:v>
                </c:pt>
                <c:pt idx="7">
                  <c:v>372007.42945951386</c:v>
                </c:pt>
                <c:pt idx="8">
                  <c:v>385832.77435230114</c:v>
                </c:pt>
                <c:pt idx="9">
                  <c:v>374628.22256357822</c:v>
                </c:pt>
                <c:pt idx="10">
                  <c:v>376758.67078143166</c:v>
                </c:pt>
                <c:pt idx="11">
                  <c:v>384288.94415296585</c:v>
                </c:pt>
                <c:pt idx="12">
                  <c:v>386316.63464102126</c:v>
                </c:pt>
                <c:pt idx="13">
                  <c:v>389899.87269186816</c:v>
                </c:pt>
                <c:pt idx="14">
                  <c:v>409869.63816736173</c:v>
                </c:pt>
                <c:pt idx="15">
                  <c:v>435910.86814287701</c:v>
                </c:pt>
                <c:pt idx="16">
                  <c:v>451288.38940817874</c:v>
                </c:pt>
                <c:pt idx="17">
                  <c:v>476628.22679693124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552-4F62-8154-690424DA576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40169600"/>
        <c:axId val="540169272"/>
      </c:scatterChart>
      <c:valAx>
        <c:axId val="54016960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540169272"/>
        <c:crosses val="autoZero"/>
        <c:crossBetween val="midCat"/>
      </c:valAx>
      <c:valAx>
        <c:axId val="54016927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54016960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3509108896187846"/>
          <c:y val="5.4455445544554455E-2"/>
          <c:w val="0.83948509585706466"/>
          <c:h val="0.51976144071100028"/>
        </c:manualLayout>
      </c:layout>
      <c:lineChart>
        <c:grouping val="standard"/>
        <c:varyColors val="0"/>
        <c:ser>
          <c:idx val="0"/>
          <c:order val="0"/>
          <c:tx>
            <c:strRef>
              <c:f>'Prognóza mzda'!$B$1</c:f>
              <c:strCache>
                <c:ptCount val="1"/>
                <c:pt idx="0">
                  <c:v>Průměrná hrubá měsíční mzda (Kč)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'Prognóza mzda'!$B$2:$B$24</c:f>
              <c:numCache>
                <c:formatCode>###\ ##0</c:formatCode>
                <c:ptCount val="23"/>
                <c:pt idx="0">
                  <c:v>13429</c:v>
                </c:pt>
                <c:pt idx="1">
                  <c:v>14407</c:v>
                </c:pt>
                <c:pt idx="2">
                  <c:v>14654</c:v>
                </c:pt>
                <c:pt idx="3">
                  <c:v>15592</c:v>
                </c:pt>
                <c:pt idx="4">
                  <c:v>16619</c:v>
                </c:pt>
                <c:pt idx="5">
                  <c:v>17335</c:v>
                </c:pt>
                <c:pt idx="6">
                  <c:v>18505</c:v>
                </c:pt>
                <c:pt idx="7">
                  <c:v>20013</c:v>
                </c:pt>
                <c:pt idx="8">
                  <c:v>21510</c:v>
                </c:pt>
                <c:pt idx="9">
                  <c:v>21972</c:v>
                </c:pt>
                <c:pt idx="10">
                  <c:v>22654</c:v>
                </c:pt>
                <c:pt idx="11">
                  <c:v>23407</c:v>
                </c:pt>
                <c:pt idx="12">
                  <c:v>23950</c:v>
                </c:pt>
                <c:pt idx="13">
                  <c:v>24240</c:v>
                </c:pt>
                <c:pt idx="14">
                  <c:v>24983</c:v>
                </c:pt>
                <c:pt idx="15">
                  <c:v>25824</c:v>
                </c:pt>
                <c:pt idx="16">
                  <c:v>27047</c:v>
                </c:pt>
                <c:pt idx="17">
                  <c:v>29142</c:v>
                </c:pt>
                <c:pt idx="18">
                  <c:v>31809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229E-43D0-BF97-0F6EEC9AA66B}"/>
            </c:ext>
          </c:extLst>
        </c:ser>
        <c:ser>
          <c:idx val="1"/>
          <c:order val="1"/>
          <c:tx>
            <c:strRef>
              <c:f>'Prognóza mzda'!$C$1</c:f>
              <c:strCache>
                <c:ptCount val="1"/>
                <c:pt idx="0">
                  <c:v>Prognóza(Průměrná hrubá měsíční mzda (Kč))</c:v>
                </c:pt>
              </c:strCache>
            </c:strRef>
          </c:tx>
          <c:spPr>
            <a:ln w="2540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'Prognóza mzda'!$A$2:$A$24</c:f>
              <c:numCache>
                <c:formatCode>General</c:formatCode>
                <c:ptCount val="23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</c:numCache>
            </c:numRef>
          </c:cat>
          <c:val>
            <c:numRef>
              <c:f>'Prognóza mzda'!$C$2:$C$24</c:f>
              <c:numCache>
                <c:formatCode>General</c:formatCode>
                <c:ptCount val="23"/>
                <c:pt idx="18" formatCode="###\ ##0">
                  <c:v>31809</c:v>
                </c:pt>
                <c:pt idx="19" formatCode="###\ ##0">
                  <c:v>32949.645000048484</c:v>
                </c:pt>
                <c:pt idx="20" formatCode="###\ ##0">
                  <c:v>34093.676134762281</c:v>
                </c:pt>
                <c:pt idx="21" formatCode="###\ ##0">
                  <c:v>35237.707269476079</c:v>
                </c:pt>
                <c:pt idx="22" formatCode="###\ ##0">
                  <c:v>36381.738404189877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229E-43D0-BF97-0F6EEC9AA66B}"/>
            </c:ext>
          </c:extLst>
        </c:ser>
        <c:ser>
          <c:idx val="2"/>
          <c:order val="2"/>
          <c:tx>
            <c:strRef>
              <c:f>'Prognóza mzda'!$D$1</c:f>
              <c:strCache>
                <c:ptCount val="1"/>
                <c:pt idx="0">
                  <c:v>Dolní hranice spolehlivosti(Průměrná hrubá měsíční mzda (Kč))</c:v>
                </c:pt>
              </c:strCache>
            </c:strRef>
          </c:tx>
          <c:spPr>
            <a:ln w="12700" cap="rnd">
              <a:solidFill>
                <a:srgbClr val="ED7D31"/>
              </a:solidFill>
              <a:prstDash val="solid"/>
              <a:round/>
            </a:ln>
            <a:effectLst/>
          </c:spPr>
          <c:marker>
            <c:symbol val="none"/>
          </c:marker>
          <c:cat>
            <c:numRef>
              <c:f>'Prognóza mzda'!$A$2:$A$24</c:f>
              <c:numCache>
                <c:formatCode>General</c:formatCode>
                <c:ptCount val="23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</c:numCache>
            </c:numRef>
          </c:cat>
          <c:val>
            <c:numRef>
              <c:f>'Prognóza mzda'!$D$2:$D$24</c:f>
              <c:numCache>
                <c:formatCode>General</c:formatCode>
                <c:ptCount val="23"/>
                <c:pt idx="18" formatCode="###\ ##0">
                  <c:v>31809</c:v>
                </c:pt>
                <c:pt idx="19" formatCode="###\ ##0">
                  <c:v>31780.951387867284</c:v>
                </c:pt>
                <c:pt idx="20" formatCode="###\ ##0">
                  <c:v>32358.88086300228</c:v>
                </c:pt>
                <c:pt idx="21" formatCode="###\ ##0">
                  <c:v>33009.874054908694</c:v>
                </c:pt>
                <c:pt idx="22" formatCode="###\ ##0">
                  <c:v>33688.451074707846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229E-43D0-BF97-0F6EEC9AA66B}"/>
            </c:ext>
          </c:extLst>
        </c:ser>
        <c:ser>
          <c:idx val="3"/>
          <c:order val="3"/>
          <c:tx>
            <c:strRef>
              <c:f>'Prognóza mzda'!$E$1</c:f>
              <c:strCache>
                <c:ptCount val="1"/>
                <c:pt idx="0">
                  <c:v>Horní hranice spolehlivosti(Průměrná hrubá měsíční mzda (Kč))</c:v>
                </c:pt>
              </c:strCache>
            </c:strRef>
          </c:tx>
          <c:spPr>
            <a:ln w="12700" cap="rnd">
              <a:solidFill>
                <a:srgbClr val="ED7D31"/>
              </a:solidFill>
              <a:prstDash val="solid"/>
              <a:round/>
            </a:ln>
            <a:effectLst/>
          </c:spPr>
          <c:marker>
            <c:symbol val="none"/>
          </c:marker>
          <c:cat>
            <c:numRef>
              <c:f>'Prognóza mzda'!$A$2:$A$24</c:f>
              <c:numCache>
                <c:formatCode>General</c:formatCode>
                <c:ptCount val="23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</c:numCache>
            </c:numRef>
          </c:cat>
          <c:val>
            <c:numRef>
              <c:f>'Prognóza mzda'!$E$2:$E$24</c:f>
              <c:numCache>
                <c:formatCode>General</c:formatCode>
                <c:ptCount val="23"/>
                <c:pt idx="18" formatCode="###\ ##0">
                  <c:v>31809</c:v>
                </c:pt>
                <c:pt idx="19" formatCode="###\ ##0">
                  <c:v>34118.33861222968</c:v>
                </c:pt>
                <c:pt idx="20" formatCode="###\ ##0">
                  <c:v>35828.47140652228</c:v>
                </c:pt>
                <c:pt idx="21" formatCode="###\ ##0">
                  <c:v>37465.540484043464</c:v>
                </c:pt>
                <c:pt idx="22" formatCode="###\ ##0">
                  <c:v>39075.025733671908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229E-43D0-BF97-0F6EEC9AA66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586332168"/>
        <c:axId val="586336760"/>
      </c:lineChart>
      <c:catAx>
        <c:axId val="58633216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/>
                  <a:t>Rok (2000-2022)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</c:title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586336760"/>
        <c:crosses val="autoZero"/>
        <c:auto val="1"/>
        <c:lblAlgn val="ctr"/>
        <c:lblOffset val="100"/>
        <c:noMultiLvlLbl val="0"/>
      </c:catAx>
      <c:valAx>
        <c:axId val="5863367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 sz="800"/>
                  <a:t>Průměrná hrubá měsíční mzda (Kč)</a:t>
                </a:r>
              </a:p>
            </c:rich>
          </c:tx>
          <c:layout>
            <c:manualLayout>
              <c:xMode val="edge"/>
              <c:yMode val="edge"/>
              <c:x val="2.0703930414100076E-2"/>
              <c:y val="7.9254079254079249E-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</c:title>
        <c:numFmt formatCode="###\ 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58633216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8.7601326488372828E-3"/>
          <c:y val="0.71999229117339358"/>
          <c:w val="0.67692864297611144"/>
          <c:h val="0.2654662041007250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5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1"/>
            <c:trendlineLbl>
              <c:layout>
                <c:manualLayout>
                  <c:x val="-1.4672790901137357E-2"/>
                  <c:y val="-0.16943423738699329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cs-CZ"/>
                </a:p>
              </c:txPr>
            </c:trendlineLbl>
          </c:trendline>
          <c:xVal>
            <c:numRef>
              <c:f>Mzda!$H$27:$H$45</c:f>
              <c:numCache>
                <c:formatCode>General</c:formatCode>
                <c:ptCount val="19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</c:numCache>
            </c:numRef>
          </c:xVal>
          <c:yVal>
            <c:numRef>
              <c:f>Mzda!$I$27:$I$45</c:f>
              <c:numCache>
                <c:formatCode>###\ ##0</c:formatCode>
                <c:ptCount val="19"/>
                <c:pt idx="0">
                  <c:v>13429</c:v>
                </c:pt>
                <c:pt idx="1">
                  <c:v>14407</c:v>
                </c:pt>
                <c:pt idx="2">
                  <c:v>14654</c:v>
                </c:pt>
                <c:pt idx="3">
                  <c:v>15592</c:v>
                </c:pt>
                <c:pt idx="4">
                  <c:v>16619</c:v>
                </c:pt>
                <c:pt idx="5">
                  <c:v>17335</c:v>
                </c:pt>
                <c:pt idx="6">
                  <c:v>18505</c:v>
                </c:pt>
                <c:pt idx="7">
                  <c:v>20013</c:v>
                </c:pt>
                <c:pt idx="8">
                  <c:v>21510</c:v>
                </c:pt>
                <c:pt idx="9">
                  <c:v>21972</c:v>
                </c:pt>
                <c:pt idx="10">
                  <c:v>22654</c:v>
                </c:pt>
                <c:pt idx="11">
                  <c:v>23407</c:v>
                </c:pt>
                <c:pt idx="12">
                  <c:v>23950</c:v>
                </c:pt>
                <c:pt idx="13">
                  <c:v>24240</c:v>
                </c:pt>
                <c:pt idx="14">
                  <c:v>24983</c:v>
                </c:pt>
                <c:pt idx="15">
                  <c:v>25824</c:v>
                </c:pt>
                <c:pt idx="16">
                  <c:v>27047</c:v>
                </c:pt>
                <c:pt idx="17">
                  <c:v>29142</c:v>
                </c:pt>
                <c:pt idx="18">
                  <c:v>31809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C45-4014-979D-E2999074547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71501520"/>
        <c:axId val="671501848"/>
      </c:scatterChart>
      <c:valAx>
        <c:axId val="67150152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671501848"/>
        <c:crosses val="autoZero"/>
        <c:crossBetween val="midCat"/>
      </c:valAx>
      <c:valAx>
        <c:axId val="6715018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##\ ##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67150152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1"/>
            <c:trendlineLbl>
              <c:layout>
                <c:manualLayout>
                  <c:x val="1.9321084864391953E-2"/>
                  <c:y val="-0.20261191309419657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cs-CZ"/>
                </a:p>
              </c:txPr>
            </c:trendlineLbl>
          </c:trendline>
          <c:xVal>
            <c:numRef>
              <c:f>Mzda!$Q$51:$Q$68</c:f>
              <c:numCache>
                <c:formatCode>General</c:formatCode>
                <c:ptCount val="18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</c:numCache>
            </c:numRef>
          </c:xVal>
          <c:yVal>
            <c:numRef>
              <c:f>Mzda!$R$51:$R$68</c:f>
              <c:numCache>
                <c:formatCode>###\ ##0</c:formatCode>
                <c:ptCount val="18"/>
                <c:pt idx="0">
                  <c:v>13429</c:v>
                </c:pt>
                <c:pt idx="1">
                  <c:v>14407</c:v>
                </c:pt>
                <c:pt idx="2">
                  <c:v>14654</c:v>
                </c:pt>
                <c:pt idx="3">
                  <c:v>15592</c:v>
                </c:pt>
                <c:pt idx="4">
                  <c:v>16619</c:v>
                </c:pt>
                <c:pt idx="5">
                  <c:v>17335</c:v>
                </c:pt>
                <c:pt idx="6">
                  <c:v>18505</c:v>
                </c:pt>
                <c:pt idx="7">
                  <c:v>20013</c:v>
                </c:pt>
                <c:pt idx="8">
                  <c:v>21510</c:v>
                </c:pt>
                <c:pt idx="9">
                  <c:v>21972</c:v>
                </c:pt>
                <c:pt idx="10">
                  <c:v>22654</c:v>
                </c:pt>
                <c:pt idx="11">
                  <c:v>23407</c:v>
                </c:pt>
                <c:pt idx="12">
                  <c:v>23950</c:v>
                </c:pt>
                <c:pt idx="13">
                  <c:v>24240</c:v>
                </c:pt>
                <c:pt idx="14">
                  <c:v>24983</c:v>
                </c:pt>
                <c:pt idx="15">
                  <c:v>25824</c:v>
                </c:pt>
                <c:pt idx="16">
                  <c:v>27047</c:v>
                </c:pt>
                <c:pt idx="17">
                  <c:v>29142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90D-4E22-93E3-57586B06624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02060680"/>
        <c:axId val="502061008"/>
      </c:scatterChart>
      <c:valAx>
        <c:axId val="50206068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502061008"/>
        <c:crosses val="autoZero"/>
        <c:crossBetween val="midCat"/>
      </c:valAx>
      <c:valAx>
        <c:axId val="5020610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##\ ##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50206068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1"/>
            <c:trendlineLbl>
              <c:layout>
                <c:manualLayout>
                  <c:x val="-6.3394575678040249E-3"/>
                  <c:y val="-0.1866411490230388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cs-CZ"/>
                </a:p>
              </c:txPr>
            </c:trendlineLbl>
          </c:trendline>
          <c:xVal>
            <c:numRef>
              <c:f>Mzda!$AC$17:$AC$35</c:f>
              <c:numCache>
                <c:formatCode>General</c:formatCode>
                <c:ptCount val="19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</c:numCache>
            </c:numRef>
          </c:xVal>
          <c:yVal>
            <c:numRef>
              <c:f>Mzda!$AD$17:$AD$35</c:f>
              <c:numCache>
                <c:formatCode>###\ ##0</c:formatCode>
                <c:ptCount val="19"/>
                <c:pt idx="0">
                  <c:v>12831</c:v>
                </c:pt>
                <c:pt idx="1">
                  <c:v>13914</c:v>
                </c:pt>
                <c:pt idx="2">
                  <c:v>15000</c:v>
                </c:pt>
                <c:pt idx="3">
                  <c:v>15906</c:v>
                </c:pt>
                <c:pt idx="4">
                  <c:v>16930</c:v>
                </c:pt>
                <c:pt idx="5">
                  <c:v>17760</c:v>
                </c:pt>
                <c:pt idx="6">
                  <c:v>18912</c:v>
                </c:pt>
                <c:pt idx="7">
                  <c:v>20280</c:v>
                </c:pt>
                <c:pt idx="8">
                  <c:v>21887</c:v>
                </c:pt>
                <c:pt idx="9">
                  <c:v>22609</c:v>
                </c:pt>
                <c:pt idx="10">
                  <c:v>23105</c:v>
                </c:pt>
                <c:pt idx="11">
                  <c:v>23627</c:v>
                </c:pt>
                <c:pt idx="12">
                  <c:v>24252</c:v>
                </c:pt>
                <c:pt idx="13">
                  <c:v>24221</c:v>
                </c:pt>
                <c:pt idx="14">
                  <c:v>24906</c:v>
                </c:pt>
                <c:pt idx="15">
                  <c:v>25697</c:v>
                </c:pt>
                <c:pt idx="16">
                  <c:v>26837</c:v>
                </c:pt>
                <c:pt idx="17">
                  <c:v>28704</c:v>
                </c:pt>
                <c:pt idx="18">
                  <c:v>30802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976-4E42-8FF2-E691F7CB5B5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4723488"/>
        <c:axId val="204724800"/>
      </c:scatterChart>
      <c:valAx>
        <c:axId val="20472348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204724800"/>
        <c:crosses val="autoZero"/>
        <c:crossBetween val="midCat"/>
      </c:valAx>
      <c:valAx>
        <c:axId val="2047248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##\ ##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20472348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1"/>
            <c:trendlineLbl>
              <c:layout>
                <c:manualLayout>
                  <c:x val="2.6544181977252845E-3"/>
                  <c:y val="-0.2108176582093905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cs-CZ"/>
                </a:p>
              </c:txPr>
            </c:trendlineLbl>
          </c:trendline>
          <c:xVal>
            <c:numRef>
              <c:f>Mzda!$AY$21:$AY$38</c:f>
              <c:numCache>
                <c:formatCode>General</c:formatCode>
                <c:ptCount val="18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</c:numCache>
            </c:numRef>
          </c:xVal>
          <c:yVal>
            <c:numRef>
              <c:f>Mzda!$AZ$21:$AZ$38</c:f>
              <c:numCache>
                <c:formatCode>###\ ##0</c:formatCode>
                <c:ptCount val="18"/>
                <c:pt idx="0">
                  <c:v>12831</c:v>
                </c:pt>
                <c:pt idx="1">
                  <c:v>13914</c:v>
                </c:pt>
                <c:pt idx="2">
                  <c:v>15000</c:v>
                </c:pt>
                <c:pt idx="3">
                  <c:v>15906</c:v>
                </c:pt>
                <c:pt idx="4">
                  <c:v>16930</c:v>
                </c:pt>
                <c:pt idx="5">
                  <c:v>17760</c:v>
                </c:pt>
                <c:pt idx="6">
                  <c:v>18912</c:v>
                </c:pt>
                <c:pt idx="7">
                  <c:v>20280</c:v>
                </c:pt>
                <c:pt idx="8">
                  <c:v>21887</c:v>
                </c:pt>
                <c:pt idx="9">
                  <c:v>22609</c:v>
                </c:pt>
                <c:pt idx="10">
                  <c:v>23105</c:v>
                </c:pt>
                <c:pt idx="11">
                  <c:v>23627</c:v>
                </c:pt>
                <c:pt idx="12">
                  <c:v>24252</c:v>
                </c:pt>
                <c:pt idx="13">
                  <c:v>24221</c:v>
                </c:pt>
                <c:pt idx="14">
                  <c:v>24906</c:v>
                </c:pt>
                <c:pt idx="15">
                  <c:v>25697</c:v>
                </c:pt>
                <c:pt idx="16">
                  <c:v>26837</c:v>
                </c:pt>
                <c:pt idx="17">
                  <c:v>28704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19E-42BA-9348-BB1024AA40D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31524056"/>
        <c:axId val="731521432"/>
      </c:scatterChart>
      <c:valAx>
        <c:axId val="73152405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731521432"/>
        <c:crosses val="autoZero"/>
        <c:crossBetween val="midCat"/>
      </c:valAx>
      <c:valAx>
        <c:axId val="7315214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##\ ##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73152405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strRef>
              <c:f>Mzda!$A$7</c:f>
              <c:strCache>
                <c:ptCount val="1"/>
                <c:pt idx="0">
                  <c:v>ČR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strRef>
              <c:f>Mzda!$B$6:$T$6</c:f>
              <c:strCache>
                <c:ptCount val="19"/>
                <c:pt idx="0">
                  <c:v>2000</c:v>
                </c:pt>
                <c:pt idx="1">
                  <c:v>2001</c:v>
                </c:pt>
                <c:pt idx="2">
                  <c:v>2002</c:v>
                </c:pt>
                <c:pt idx="3">
                  <c:v>2003</c:v>
                </c:pt>
                <c:pt idx="4">
                  <c:v>2004</c:v>
                </c:pt>
                <c:pt idx="5">
                  <c:v>2005</c:v>
                </c:pt>
                <c:pt idx="6">
                  <c:v>2006</c:v>
                </c:pt>
                <c:pt idx="7">
                  <c:v>2007</c:v>
                </c:pt>
                <c:pt idx="8">
                  <c:v>2008</c:v>
                </c:pt>
                <c:pt idx="9">
                  <c:v>2009</c:v>
                </c:pt>
                <c:pt idx="10">
                  <c:v>2010</c:v>
                </c:pt>
                <c:pt idx="11">
                  <c:v>2011</c:v>
                </c:pt>
                <c:pt idx="12">
                  <c:v>2012</c:v>
                </c:pt>
                <c:pt idx="13">
                  <c:v>2013</c:v>
                </c:pt>
                <c:pt idx="14">
                  <c:v>2014</c:v>
                </c:pt>
                <c:pt idx="15">
                  <c:v>2015</c:v>
                </c:pt>
                <c:pt idx="16">
                  <c:v>2016</c:v>
                </c:pt>
                <c:pt idx="17">
                  <c:v>2017</c:v>
                </c:pt>
                <c:pt idx="18">
                  <c:v>2018</c:v>
                </c:pt>
              </c:strCache>
            </c:strRef>
          </c:cat>
          <c:val>
            <c:numRef>
              <c:f>Mzda!$B$7:$T$7</c:f>
              <c:numCache>
                <c:formatCode>###\ ##0</c:formatCode>
                <c:ptCount val="19"/>
                <c:pt idx="0">
                  <c:v>12831</c:v>
                </c:pt>
                <c:pt idx="1">
                  <c:v>13914</c:v>
                </c:pt>
                <c:pt idx="2">
                  <c:v>15000</c:v>
                </c:pt>
                <c:pt idx="3">
                  <c:v>15906</c:v>
                </c:pt>
                <c:pt idx="4">
                  <c:v>16930</c:v>
                </c:pt>
                <c:pt idx="5">
                  <c:v>17760</c:v>
                </c:pt>
                <c:pt idx="6">
                  <c:v>18912</c:v>
                </c:pt>
                <c:pt idx="7">
                  <c:v>20280</c:v>
                </c:pt>
                <c:pt idx="8">
                  <c:v>21887</c:v>
                </c:pt>
                <c:pt idx="9">
                  <c:v>22609</c:v>
                </c:pt>
                <c:pt idx="10">
                  <c:v>23105</c:v>
                </c:pt>
                <c:pt idx="11">
                  <c:v>23627</c:v>
                </c:pt>
                <c:pt idx="12">
                  <c:v>24252</c:v>
                </c:pt>
                <c:pt idx="13">
                  <c:v>24221</c:v>
                </c:pt>
                <c:pt idx="14">
                  <c:v>24906</c:v>
                </c:pt>
                <c:pt idx="15">
                  <c:v>25697</c:v>
                </c:pt>
                <c:pt idx="16">
                  <c:v>26837</c:v>
                </c:pt>
                <c:pt idx="17">
                  <c:v>28704</c:v>
                </c:pt>
                <c:pt idx="18">
                  <c:v>30802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3371-43BD-84DC-3A5D355E3AF5}"/>
            </c:ext>
          </c:extLst>
        </c:ser>
        <c:ser>
          <c:idx val="1"/>
          <c:order val="1"/>
          <c:tx>
            <c:strRef>
              <c:f>Mzda!$A$8</c:f>
              <c:strCache>
                <c:ptCount val="1"/>
                <c:pt idx="0">
                  <c:v>Středočeský kraj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strRef>
              <c:f>Mzda!$B$6:$T$6</c:f>
              <c:strCache>
                <c:ptCount val="19"/>
                <c:pt idx="0">
                  <c:v>2000</c:v>
                </c:pt>
                <c:pt idx="1">
                  <c:v>2001</c:v>
                </c:pt>
                <c:pt idx="2">
                  <c:v>2002</c:v>
                </c:pt>
                <c:pt idx="3">
                  <c:v>2003</c:v>
                </c:pt>
                <c:pt idx="4">
                  <c:v>2004</c:v>
                </c:pt>
                <c:pt idx="5">
                  <c:v>2005</c:v>
                </c:pt>
                <c:pt idx="6">
                  <c:v>2006</c:v>
                </c:pt>
                <c:pt idx="7">
                  <c:v>2007</c:v>
                </c:pt>
                <c:pt idx="8">
                  <c:v>2008</c:v>
                </c:pt>
                <c:pt idx="9">
                  <c:v>2009</c:v>
                </c:pt>
                <c:pt idx="10">
                  <c:v>2010</c:v>
                </c:pt>
                <c:pt idx="11">
                  <c:v>2011</c:v>
                </c:pt>
                <c:pt idx="12">
                  <c:v>2012</c:v>
                </c:pt>
                <c:pt idx="13">
                  <c:v>2013</c:v>
                </c:pt>
                <c:pt idx="14">
                  <c:v>2014</c:v>
                </c:pt>
                <c:pt idx="15">
                  <c:v>2015</c:v>
                </c:pt>
                <c:pt idx="16">
                  <c:v>2016</c:v>
                </c:pt>
                <c:pt idx="17">
                  <c:v>2017</c:v>
                </c:pt>
                <c:pt idx="18">
                  <c:v>2018</c:v>
                </c:pt>
              </c:strCache>
            </c:strRef>
          </c:cat>
          <c:val>
            <c:numRef>
              <c:f>Mzda!$B$8:$T$8</c:f>
              <c:numCache>
                <c:formatCode>###\ ##0</c:formatCode>
                <c:ptCount val="19"/>
                <c:pt idx="0">
                  <c:v>13429</c:v>
                </c:pt>
                <c:pt idx="1">
                  <c:v>14407</c:v>
                </c:pt>
                <c:pt idx="2">
                  <c:v>14654</c:v>
                </c:pt>
                <c:pt idx="3">
                  <c:v>15592</c:v>
                </c:pt>
                <c:pt idx="4">
                  <c:v>16619</c:v>
                </c:pt>
                <c:pt idx="5">
                  <c:v>17335</c:v>
                </c:pt>
                <c:pt idx="6">
                  <c:v>18505</c:v>
                </c:pt>
                <c:pt idx="7">
                  <c:v>20013</c:v>
                </c:pt>
                <c:pt idx="8">
                  <c:v>21510</c:v>
                </c:pt>
                <c:pt idx="9">
                  <c:v>21972</c:v>
                </c:pt>
                <c:pt idx="10">
                  <c:v>22654</c:v>
                </c:pt>
                <c:pt idx="11">
                  <c:v>23407</c:v>
                </c:pt>
                <c:pt idx="12">
                  <c:v>23950</c:v>
                </c:pt>
                <c:pt idx="13">
                  <c:v>24240</c:v>
                </c:pt>
                <c:pt idx="14">
                  <c:v>24983</c:v>
                </c:pt>
                <c:pt idx="15">
                  <c:v>25824</c:v>
                </c:pt>
                <c:pt idx="16">
                  <c:v>27047</c:v>
                </c:pt>
                <c:pt idx="17">
                  <c:v>29142</c:v>
                </c:pt>
                <c:pt idx="18">
                  <c:v>31809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3371-43BD-84DC-3A5D355E3AF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32993800"/>
        <c:axId val="532986584"/>
      </c:lineChart>
      <c:catAx>
        <c:axId val="53299380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/>
                  <a:t>Rok</a:t>
                </a:r>
              </a:p>
            </c:rich>
          </c:tx>
          <c:layout>
            <c:manualLayout>
              <c:xMode val="edge"/>
              <c:yMode val="edge"/>
              <c:x val="0.48591669562770395"/>
              <c:y val="0.802636168807440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532986584"/>
        <c:crosses val="autoZero"/>
        <c:auto val="1"/>
        <c:lblAlgn val="ctr"/>
        <c:lblOffset val="100"/>
        <c:noMultiLvlLbl val="0"/>
      </c:catAx>
      <c:valAx>
        <c:axId val="5329865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/>
                  <a:t>Průměrná hruá měsíční mzda (Kč)</a:t>
                </a:r>
              </a:p>
            </c:rich>
          </c:tx>
          <c:layout>
            <c:manualLayout>
              <c:xMode val="edge"/>
              <c:yMode val="edge"/>
              <c:x val="1.5697671903412761E-2"/>
              <c:y val="2.592844705278867E-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</c:title>
        <c:numFmt formatCode="###\ 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53299380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strRef>
              <c:f>'Prognóza míra ekonomické akt.'!$B$1</c:f>
              <c:strCache>
                <c:ptCount val="1"/>
                <c:pt idx="0">
                  <c:v>Míra ekonomické aktivity (%)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'Prognóza míra ekonomické akt.'!$B$2:$B$24</c:f>
              <c:numCache>
                <c:formatCode>###\ ###\ ##0.0</c:formatCode>
                <c:ptCount val="23"/>
                <c:pt idx="0">
                  <c:v>60.321653704100001</c:v>
                </c:pt>
                <c:pt idx="1">
                  <c:v>60.141280940900003</c:v>
                </c:pt>
                <c:pt idx="2">
                  <c:v>60.662303191699998</c:v>
                </c:pt>
                <c:pt idx="3">
                  <c:v>60.204967660100003</c:v>
                </c:pt>
                <c:pt idx="4">
                  <c:v>59.843450360799999</c:v>
                </c:pt>
                <c:pt idx="5">
                  <c:v>59.512834540999997</c:v>
                </c:pt>
                <c:pt idx="6">
                  <c:v>59.836326840700004</c:v>
                </c:pt>
                <c:pt idx="7">
                  <c:v>59.603519261999999</c:v>
                </c:pt>
                <c:pt idx="8">
                  <c:v>59.5814624542</c:v>
                </c:pt>
                <c:pt idx="9">
                  <c:v>59.634391300600001</c:v>
                </c:pt>
                <c:pt idx="10">
                  <c:v>59.736740644199998</c:v>
                </c:pt>
                <c:pt idx="11">
                  <c:v>59.915021456399998</c:v>
                </c:pt>
                <c:pt idx="12">
                  <c:v>60.4126508222</c:v>
                </c:pt>
                <c:pt idx="13">
                  <c:v>60.716653963200002</c:v>
                </c:pt>
                <c:pt idx="14">
                  <c:v>61.057491691899997</c:v>
                </c:pt>
                <c:pt idx="15">
                  <c:v>61.1270304624</c:v>
                </c:pt>
                <c:pt idx="16">
                  <c:v>61.112112195999998</c:v>
                </c:pt>
                <c:pt idx="17">
                  <c:v>61.472857296000001</c:v>
                </c:pt>
                <c:pt idx="18">
                  <c:v>62.096974579099999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2137-4599-8C2D-75D2C7EE4E00}"/>
            </c:ext>
          </c:extLst>
        </c:ser>
        <c:ser>
          <c:idx val="1"/>
          <c:order val="1"/>
          <c:tx>
            <c:strRef>
              <c:f>'Prognóza míra ekonomické akt.'!$C$1</c:f>
              <c:strCache>
                <c:ptCount val="1"/>
                <c:pt idx="0">
                  <c:v>Prognóza(Míra ekonomické aktivity (%))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'Prognóza míra ekonomické akt.'!$A$2:$A$24</c:f>
              <c:numCache>
                <c:formatCode>General</c:formatCode>
                <c:ptCount val="23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</c:numCache>
            </c:numRef>
          </c:cat>
          <c:val>
            <c:numRef>
              <c:f>'Prognóza míra ekonomické akt.'!$C$2:$C$24</c:f>
              <c:numCache>
                <c:formatCode>General</c:formatCode>
                <c:ptCount val="23"/>
                <c:pt idx="18" formatCode="###\ ###\ ##0.0">
                  <c:v>62.096974579099999</c:v>
                </c:pt>
                <c:pt idx="19" formatCode="###\ ###\ ##0.0">
                  <c:v>62.56193008299234</c:v>
                </c:pt>
                <c:pt idx="20" formatCode="###\ ###\ ##0.0">
                  <c:v>63.149004944131335</c:v>
                </c:pt>
                <c:pt idx="21" formatCode="###\ ###\ ##0.0">
                  <c:v>63.736079805270329</c:v>
                </c:pt>
                <c:pt idx="22" formatCode="###\ ###\ ##0.0">
                  <c:v>64.323154666409323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2137-4599-8C2D-75D2C7EE4E00}"/>
            </c:ext>
          </c:extLst>
        </c:ser>
        <c:ser>
          <c:idx val="2"/>
          <c:order val="2"/>
          <c:tx>
            <c:strRef>
              <c:f>'Prognóza míra ekonomické akt.'!$D$1</c:f>
              <c:strCache>
                <c:ptCount val="1"/>
                <c:pt idx="0">
                  <c:v>Dolní hranice spolehlivosti(Míra ekonomické aktivity (%))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'Prognóza míra ekonomické akt.'!$A$2:$A$24</c:f>
              <c:numCache>
                <c:formatCode>General</c:formatCode>
                <c:ptCount val="23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</c:numCache>
            </c:numRef>
          </c:cat>
          <c:val>
            <c:numRef>
              <c:f>'Prognóza míra ekonomické akt.'!$D$2:$D$24</c:f>
              <c:numCache>
                <c:formatCode>General</c:formatCode>
                <c:ptCount val="23"/>
                <c:pt idx="18" formatCode="###\ ###\ ##0.0">
                  <c:v>62.096974579099999</c:v>
                </c:pt>
                <c:pt idx="19" formatCode="###\ ###\ ##0.0">
                  <c:v>61.900577822211893</c:v>
                </c:pt>
                <c:pt idx="20" formatCode="###\ ###\ ##0.0">
                  <c:v>61.957285422315742</c:v>
                </c:pt>
                <c:pt idx="21" formatCode="###\ ###\ ##0.0">
                  <c:v>61.830684458653884</c:v>
                </c:pt>
                <c:pt idx="22" formatCode="###\ ###\ ##0.0">
                  <c:v>61.573764967528405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2137-4599-8C2D-75D2C7EE4E00}"/>
            </c:ext>
          </c:extLst>
        </c:ser>
        <c:ser>
          <c:idx val="3"/>
          <c:order val="3"/>
          <c:tx>
            <c:strRef>
              <c:f>'Prognóza míra ekonomické akt.'!$E$1</c:f>
              <c:strCache>
                <c:ptCount val="1"/>
                <c:pt idx="0">
                  <c:v>Horní hranice spolehlivosti(Míra ekonomické aktivity (%))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'Prognóza míra ekonomické akt.'!$A$2:$A$24</c:f>
              <c:numCache>
                <c:formatCode>General</c:formatCode>
                <c:ptCount val="23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</c:numCache>
            </c:numRef>
          </c:cat>
          <c:val>
            <c:numRef>
              <c:f>'Prognóza míra ekonomické akt.'!$E$2:$E$24</c:f>
              <c:numCache>
                <c:formatCode>General</c:formatCode>
                <c:ptCount val="23"/>
                <c:pt idx="18" formatCode="###\ ###\ ##0.0">
                  <c:v>62.096974579099999</c:v>
                </c:pt>
                <c:pt idx="19" formatCode="###\ ###\ ##0.0">
                  <c:v>63.223282343772787</c:v>
                </c:pt>
                <c:pt idx="20" formatCode="###\ ###\ ##0.0">
                  <c:v>64.34072446594692</c:v>
                </c:pt>
                <c:pt idx="21" formatCode="###\ ###\ ##0.0">
                  <c:v>65.64147515188678</c:v>
                </c:pt>
                <c:pt idx="22" formatCode="###\ ###\ ##0.0">
                  <c:v>67.072544365290241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2137-4599-8C2D-75D2C7EE4E0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556582560"/>
        <c:axId val="537819512"/>
      </c:lineChart>
      <c:catAx>
        <c:axId val="55658256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/>
                  <a:t>Rok (2000 - 2022) 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</c:title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537819512"/>
        <c:crosses val="autoZero"/>
        <c:auto val="1"/>
        <c:lblAlgn val="ctr"/>
        <c:lblOffset val="100"/>
        <c:noMultiLvlLbl val="0"/>
      </c:catAx>
      <c:valAx>
        <c:axId val="53781951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/>
                  <a:t>Míra ekonomické aktivity (%)</a:t>
                </a:r>
              </a:p>
            </c:rich>
          </c:tx>
          <c:layout>
            <c:manualLayout>
              <c:xMode val="edge"/>
              <c:yMode val="edge"/>
              <c:x val="2.2774327122153208E-2"/>
              <c:y val="3.0303030303030304E-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</c:title>
        <c:numFmt formatCode="###\ ###\ ##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55658256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1"/>
            <c:trendlineLbl>
              <c:layout>
                <c:manualLayout>
                  <c:x val="2.0013123359580054E-2"/>
                  <c:y val="-0.4709277486147565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cs-CZ"/>
                </a:p>
              </c:txPr>
            </c:trendlineLbl>
          </c:trendline>
          <c:xVal>
            <c:numRef>
              <c:f>'míra ek.aktivity'!$AC$18:$AC$36</c:f>
              <c:numCache>
                <c:formatCode>General</c:formatCode>
                <c:ptCount val="19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</c:numCache>
            </c:numRef>
          </c:xVal>
          <c:yVal>
            <c:numRef>
              <c:f>'míra ek.aktivity'!$AD$18:$AD$36</c:f>
              <c:numCache>
                <c:formatCode>###\ ###\ ##0.0</c:formatCode>
                <c:ptCount val="19"/>
                <c:pt idx="0">
                  <c:v>60.398888167700001</c:v>
                </c:pt>
                <c:pt idx="1">
                  <c:v>59.994479847100003</c:v>
                </c:pt>
                <c:pt idx="2">
                  <c:v>59.762561927</c:v>
                </c:pt>
                <c:pt idx="3">
                  <c:v>59.423269761999997</c:v>
                </c:pt>
                <c:pt idx="4">
                  <c:v>59.175970664200001</c:v>
                </c:pt>
                <c:pt idx="5">
                  <c:v>59.364104267099997</c:v>
                </c:pt>
                <c:pt idx="6">
                  <c:v>59.262795433900003</c:v>
                </c:pt>
                <c:pt idx="7">
                  <c:v>58.771031956999998</c:v>
                </c:pt>
                <c:pt idx="8">
                  <c:v>58.502494359700002</c:v>
                </c:pt>
                <c:pt idx="9">
                  <c:v>58.677466306900001</c:v>
                </c:pt>
                <c:pt idx="10">
                  <c:v>58.443198840400001</c:v>
                </c:pt>
                <c:pt idx="11">
                  <c:v>58.327935701400001</c:v>
                </c:pt>
                <c:pt idx="12">
                  <c:v>58.6412271676</c:v>
                </c:pt>
                <c:pt idx="13">
                  <c:v>59.275435742600003</c:v>
                </c:pt>
                <c:pt idx="14">
                  <c:v>59.309610689099998</c:v>
                </c:pt>
                <c:pt idx="15">
                  <c:v>59.424247877200003</c:v>
                </c:pt>
                <c:pt idx="16">
                  <c:v>59.919424153100003</c:v>
                </c:pt>
                <c:pt idx="17">
                  <c:v>60.2200381177</c:v>
                </c:pt>
                <c:pt idx="18">
                  <c:v>60.562742139999997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C51-45F5-A702-E093F4DBFF1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77588904"/>
        <c:axId val="677589232"/>
      </c:scatterChart>
      <c:valAx>
        <c:axId val="67758890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677589232"/>
        <c:crosses val="autoZero"/>
        <c:crossBetween val="midCat"/>
      </c:valAx>
      <c:valAx>
        <c:axId val="6775892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##\ ###\ ##0.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67758890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1"/>
            <c:trendlineLbl>
              <c:layout>
                <c:manualLayout>
                  <c:x val="4.5665573053368332E-2"/>
                  <c:y val="-0.53543452901720623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cs-CZ"/>
                </a:p>
              </c:txPr>
            </c:trendlineLbl>
          </c:trendline>
          <c:xVal>
            <c:numRef>
              <c:f>'míra ek.aktivity'!$AY$21:$AY$38</c:f>
              <c:numCache>
                <c:formatCode>General</c:formatCode>
                <c:ptCount val="18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</c:numCache>
            </c:numRef>
          </c:xVal>
          <c:yVal>
            <c:numRef>
              <c:f>'míra ek.aktivity'!$AZ$21:$AZ$38</c:f>
              <c:numCache>
                <c:formatCode>###\ ###\ ##0.0</c:formatCode>
                <c:ptCount val="18"/>
                <c:pt idx="0">
                  <c:v>60.398888167700001</c:v>
                </c:pt>
                <c:pt idx="1">
                  <c:v>59.994479847100003</c:v>
                </c:pt>
                <c:pt idx="2">
                  <c:v>59.762561927</c:v>
                </c:pt>
                <c:pt idx="3">
                  <c:v>59.423269761999997</c:v>
                </c:pt>
                <c:pt idx="4">
                  <c:v>59.175970664200001</c:v>
                </c:pt>
                <c:pt idx="5">
                  <c:v>59.364104267099997</c:v>
                </c:pt>
                <c:pt idx="6">
                  <c:v>59.262795433900003</c:v>
                </c:pt>
                <c:pt idx="7">
                  <c:v>58.771031956999998</c:v>
                </c:pt>
                <c:pt idx="8">
                  <c:v>58.502494359700002</c:v>
                </c:pt>
                <c:pt idx="9">
                  <c:v>58.677466306900001</c:v>
                </c:pt>
                <c:pt idx="10">
                  <c:v>58.443198840400001</c:v>
                </c:pt>
                <c:pt idx="11">
                  <c:v>58.327935701400001</c:v>
                </c:pt>
                <c:pt idx="12">
                  <c:v>58.6412271676</c:v>
                </c:pt>
                <c:pt idx="13">
                  <c:v>59.275435742600003</c:v>
                </c:pt>
                <c:pt idx="14">
                  <c:v>59.309610689099998</c:v>
                </c:pt>
                <c:pt idx="15">
                  <c:v>59.424247877200003</c:v>
                </c:pt>
                <c:pt idx="16">
                  <c:v>59.919424153100003</c:v>
                </c:pt>
                <c:pt idx="17">
                  <c:v>60.2200381177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6EF-4415-A7FF-F2B9001FFE4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70733512"/>
        <c:axId val="670734168"/>
      </c:scatterChart>
      <c:valAx>
        <c:axId val="6707335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670734168"/>
        <c:crosses val="autoZero"/>
        <c:crossBetween val="midCat"/>
      </c:valAx>
      <c:valAx>
        <c:axId val="67073416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##\ ###\ ##0.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67073351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strRef>
              <c:f>'míra ek.aktivity'!$A$9</c:f>
              <c:strCache>
                <c:ptCount val="1"/>
                <c:pt idx="0">
                  <c:v>ČR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strRef>
              <c:f>'míra ek.aktivity'!$B$8:$T$8</c:f>
              <c:strCache>
                <c:ptCount val="19"/>
                <c:pt idx="0">
                  <c:v>2000</c:v>
                </c:pt>
                <c:pt idx="1">
                  <c:v>2001</c:v>
                </c:pt>
                <c:pt idx="2">
                  <c:v>2002</c:v>
                </c:pt>
                <c:pt idx="3">
                  <c:v>2003</c:v>
                </c:pt>
                <c:pt idx="4">
                  <c:v>2004</c:v>
                </c:pt>
                <c:pt idx="5">
                  <c:v>2005</c:v>
                </c:pt>
                <c:pt idx="6">
                  <c:v>2006</c:v>
                </c:pt>
                <c:pt idx="7">
                  <c:v>2007</c:v>
                </c:pt>
                <c:pt idx="8">
                  <c:v>2008</c:v>
                </c:pt>
                <c:pt idx="9">
                  <c:v>2009</c:v>
                </c:pt>
                <c:pt idx="10">
                  <c:v>2010</c:v>
                </c:pt>
                <c:pt idx="11">
                  <c:v>2011</c:v>
                </c:pt>
                <c:pt idx="12">
                  <c:v>2012</c:v>
                </c:pt>
                <c:pt idx="13">
                  <c:v>2013</c:v>
                </c:pt>
                <c:pt idx="14">
                  <c:v>2014</c:v>
                </c:pt>
                <c:pt idx="15">
                  <c:v>2015</c:v>
                </c:pt>
                <c:pt idx="16">
                  <c:v>2016</c:v>
                </c:pt>
                <c:pt idx="17">
                  <c:v>2017</c:v>
                </c:pt>
                <c:pt idx="18">
                  <c:v>2018</c:v>
                </c:pt>
              </c:strCache>
            </c:strRef>
          </c:cat>
          <c:val>
            <c:numRef>
              <c:f>'míra ek.aktivity'!$B$9:$T$9</c:f>
              <c:numCache>
                <c:formatCode>###\ ###\ ##0.0</c:formatCode>
                <c:ptCount val="19"/>
                <c:pt idx="0">
                  <c:v>60.398888167700001</c:v>
                </c:pt>
                <c:pt idx="1">
                  <c:v>59.994479847100003</c:v>
                </c:pt>
                <c:pt idx="2">
                  <c:v>59.762561927</c:v>
                </c:pt>
                <c:pt idx="3">
                  <c:v>59.423269761999997</c:v>
                </c:pt>
                <c:pt idx="4">
                  <c:v>59.175970664200001</c:v>
                </c:pt>
                <c:pt idx="5">
                  <c:v>59.364104267099997</c:v>
                </c:pt>
                <c:pt idx="6">
                  <c:v>59.262795433900003</c:v>
                </c:pt>
                <c:pt idx="7">
                  <c:v>58.771031956999998</c:v>
                </c:pt>
                <c:pt idx="8">
                  <c:v>58.502494359700002</c:v>
                </c:pt>
                <c:pt idx="9">
                  <c:v>58.677466306900001</c:v>
                </c:pt>
                <c:pt idx="10">
                  <c:v>58.443198840400001</c:v>
                </c:pt>
                <c:pt idx="11">
                  <c:v>58.327935701400001</c:v>
                </c:pt>
                <c:pt idx="12">
                  <c:v>58.6412271676</c:v>
                </c:pt>
                <c:pt idx="13">
                  <c:v>59.275435742600003</c:v>
                </c:pt>
                <c:pt idx="14">
                  <c:v>59.309610689099998</c:v>
                </c:pt>
                <c:pt idx="15">
                  <c:v>59.424247877200003</c:v>
                </c:pt>
                <c:pt idx="16">
                  <c:v>59.919424153100003</c:v>
                </c:pt>
                <c:pt idx="17">
                  <c:v>60.2200381177</c:v>
                </c:pt>
                <c:pt idx="18">
                  <c:v>60.562742139999997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6214-47D0-AD58-64A7FDD61E87}"/>
            </c:ext>
          </c:extLst>
        </c:ser>
        <c:ser>
          <c:idx val="1"/>
          <c:order val="1"/>
          <c:tx>
            <c:strRef>
              <c:f>'míra ek.aktivity'!$A$10</c:f>
              <c:strCache>
                <c:ptCount val="1"/>
                <c:pt idx="0">
                  <c:v>Středočeský kraj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strRef>
              <c:f>'míra ek.aktivity'!$B$8:$T$8</c:f>
              <c:strCache>
                <c:ptCount val="19"/>
                <c:pt idx="0">
                  <c:v>2000</c:v>
                </c:pt>
                <c:pt idx="1">
                  <c:v>2001</c:v>
                </c:pt>
                <c:pt idx="2">
                  <c:v>2002</c:v>
                </c:pt>
                <c:pt idx="3">
                  <c:v>2003</c:v>
                </c:pt>
                <c:pt idx="4">
                  <c:v>2004</c:v>
                </c:pt>
                <c:pt idx="5">
                  <c:v>2005</c:v>
                </c:pt>
                <c:pt idx="6">
                  <c:v>2006</c:v>
                </c:pt>
                <c:pt idx="7">
                  <c:v>2007</c:v>
                </c:pt>
                <c:pt idx="8">
                  <c:v>2008</c:v>
                </c:pt>
                <c:pt idx="9">
                  <c:v>2009</c:v>
                </c:pt>
                <c:pt idx="10">
                  <c:v>2010</c:v>
                </c:pt>
                <c:pt idx="11">
                  <c:v>2011</c:v>
                </c:pt>
                <c:pt idx="12">
                  <c:v>2012</c:v>
                </c:pt>
                <c:pt idx="13">
                  <c:v>2013</c:v>
                </c:pt>
                <c:pt idx="14">
                  <c:v>2014</c:v>
                </c:pt>
                <c:pt idx="15">
                  <c:v>2015</c:v>
                </c:pt>
                <c:pt idx="16">
                  <c:v>2016</c:v>
                </c:pt>
                <c:pt idx="17">
                  <c:v>2017</c:v>
                </c:pt>
                <c:pt idx="18">
                  <c:v>2018</c:v>
                </c:pt>
              </c:strCache>
            </c:strRef>
          </c:cat>
          <c:val>
            <c:numRef>
              <c:f>'míra ek.aktivity'!$B$10:$T$10</c:f>
              <c:numCache>
                <c:formatCode>###\ ###\ ##0.0</c:formatCode>
                <c:ptCount val="19"/>
                <c:pt idx="0">
                  <c:v>60.321653704100001</c:v>
                </c:pt>
                <c:pt idx="1">
                  <c:v>60.141280940900003</c:v>
                </c:pt>
                <c:pt idx="2">
                  <c:v>60.662303191699998</c:v>
                </c:pt>
                <c:pt idx="3">
                  <c:v>60.204967660100003</c:v>
                </c:pt>
                <c:pt idx="4">
                  <c:v>59.843450360799999</c:v>
                </c:pt>
                <c:pt idx="5">
                  <c:v>59.512834540999997</c:v>
                </c:pt>
                <c:pt idx="6">
                  <c:v>59.836326840700004</c:v>
                </c:pt>
                <c:pt idx="7">
                  <c:v>59.603519261999999</c:v>
                </c:pt>
                <c:pt idx="8">
                  <c:v>59.5814624542</c:v>
                </c:pt>
                <c:pt idx="9">
                  <c:v>59.634391300600001</c:v>
                </c:pt>
                <c:pt idx="10">
                  <c:v>59.736740644199998</c:v>
                </c:pt>
                <c:pt idx="11">
                  <c:v>59.915021456399998</c:v>
                </c:pt>
                <c:pt idx="12">
                  <c:v>60.4126508222</c:v>
                </c:pt>
                <c:pt idx="13">
                  <c:v>60.716653963200002</c:v>
                </c:pt>
                <c:pt idx="14">
                  <c:v>61.057491691899997</c:v>
                </c:pt>
                <c:pt idx="15">
                  <c:v>61.1270304624</c:v>
                </c:pt>
                <c:pt idx="16">
                  <c:v>61.112112195999998</c:v>
                </c:pt>
                <c:pt idx="17">
                  <c:v>61.472857296000001</c:v>
                </c:pt>
                <c:pt idx="18">
                  <c:v>62.096974579099999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6214-47D0-AD58-64A7FDD61E8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72848504"/>
        <c:axId val="572849816"/>
      </c:lineChart>
      <c:catAx>
        <c:axId val="57284850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/>
                  <a:t>Rok</a:t>
                </a:r>
              </a:p>
            </c:rich>
          </c:tx>
          <c:layout>
            <c:manualLayout>
              <c:xMode val="edge"/>
              <c:yMode val="edge"/>
              <c:x val="0.48989349200622367"/>
              <c:y val="0.80008799343541037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572849816"/>
        <c:crosses val="autoZero"/>
        <c:auto val="1"/>
        <c:lblAlgn val="ctr"/>
        <c:lblOffset val="100"/>
        <c:noMultiLvlLbl val="0"/>
      </c:catAx>
      <c:valAx>
        <c:axId val="5728498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/>
                  <a:t>Míra ekonomické aktivity (%)</a:t>
                </a:r>
              </a:p>
            </c:rich>
          </c:tx>
          <c:layout>
            <c:manualLayout>
              <c:xMode val="edge"/>
              <c:yMode val="edge"/>
              <c:x val="2.2183100436655799E-2"/>
              <c:y val="0.1423059866962306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</c:title>
        <c:numFmt formatCode="###\ ###\ ##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57284850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2852480256530419"/>
          <c:y val="2.6200873362445413E-2"/>
          <c:w val="0.8567383577723402"/>
          <c:h val="0.58338960904996051"/>
        </c:manualLayout>
      </c:layout>
      <c:lineChart>
        <c:grouping val="standard"/>
        <c:varyColors val="0"/>
        <c:ser>
          <c:idx val="0"/>
          <c:order val="0"/>
          <c:tx>
            <c:strRef>
              <c:f>'Prognóza m. zam.'!$B$1</c:f>
              <c:strCache>
                <c:ptCount val="1"/>
                <c:pt idx="0">
                  <c:v>Míra zaměstnanosti (%)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'Prognóza m. zam.'!$B$2:$B$15</c:f>
              <c:numCache>
                <c:formatCode>###\ ###\ ##0.0</c:formatCode>
                <c:ptCount val="14"/>
                <c:pt idx="0">
                  <c:v>57.0019095157</c:v>
                </c:pt>
                <c:pt idx="1">
                  <c:v>56.6059183821</c:v>
                </c:pt>
                <c:pt idx="2">
                  <c:v>56.868614314299997</c:v>
                </c:pt>
                <c:pt idx="3">
                  <c:v>57.617639529100003</c:v>
                </c:pt>
                <c:pt idx="4">
                  <c:v>57.553207029200003</c:v>
                </c:pt>
                <c:pt idx="5">
                  <c:v>57.925132021700001</c:v>
                </c:pt>
                <c:pt idx="6">
                  <c:v>59.013750165700003</c:v>
                </c:pt>
                <c:pt idx="7">
                  <c:v>59.2098624789</c:v>
                </c:pt>
                <c:pt idx="8">
                  <c:v>60.164447978600002</c:v>
                </c:pt>
                <c:pt idx="9">
                  <c:v>60.874993437500002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1483-4D24-83CC-2B8A13DA27F1}"/>
            </c:ext>
          </c:extLst>
        </c:ser>
        <c:ser>
          <c:idx val="1"/>
          <c:order val="1"/>
          <c:tx>
            <c:strRef>
              <c:f>'Prognóza m. zam.'!$C$1</c:f>
              <c:strCache>
                <c:ptCount val="1"/>
                <c:pt idx="0">
                  <c:v>Prognóza(Míra zaměstnanosti (%))</c:v>
                </c:pt>
              </c:strCache>
            </c:strRef>
          </c:tx>
          <c:spPr>
            <a:ln w="2540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'Prognóza m. zam.'!$A$2:$A$15</c:f>
              <c:numCache>
                <c:formatCode>General</c:formatCode>
                <c:ptCount val="14"/>
                <c:pt idx="0">
                  <c:v>9</c:v>
                </c:pt>
                <c:pt idx="1">
                  <c:v>10</c:v>
                </c:pt>
                <c:pt idx="2">
                  <c:v>11</c:v>
                </c:pt>
                <c:pt idx="3">
                  <c:v>12</c:v>
                </c:pt>
                <c:pt idx="4">
                  <c:v>13</c:v>
                </c:pt>
                <c:pt idx="5">
                  <c:v>14</c:v>
                </c:pt>
                <c:pt idx="6">
                  <c:v>15</c:v>
                </c:pt>
                <c:pt idx="7">
                  <c:v>16</c:v>
                </c:pt>
                <c:pt idx="8">
                  <c:v>17</c:v>
                </c:pt>
                <c:pt idx="9">
                  <c:v>18</c:v>
                </c:pt>
                <c:pt idx="10">
                  <c:v>19</c:v>
                </c:pt>
                <c:pt idx="11">
                  <c:v>20</c:v>
                </c:pt>
                <c:pt idx="12">
                  <c:v>21</c:v>
                </c:pt>
                <c:pt idx="13">
                  <c:v>22</c:v>
                </c:pt>
              </c:numCache>
            </c:numRef>
          </c:cat>
          <c:val>
            <c:numRef>
              <c:f>'Prognóza m. zam.'!$C$2:$C$15</c:f>
              <c:numCache>
                <c:formatCode>General</c:formatCode>
                <c:ptCount val="14"/>
                <c:pt idx="9" formatCode="###\ ###\ ##0.0">
                  <c:v>60.874993437500002</c:v>
                </c:pt>
                <c:pt idx="10" formatCode="###\ ###\ ##0.0">
                  <c:v>61.305694368807828</c:v>
                </c:pt>
                <c:pt idx="11" formatCode="###\ ###\ ##0.0">
                  <c:v>61.766177789760235</c:v>
                </c:pt>
                <c:pt idx="12" formatCode="###\ ###\ ##0.0">
                  <c:v>62.226661210712642</c:v>
                </c:pt>
                <c:pt idx="13" formatCode="###\ ###\ ##0.0">
                  <c:v>62.687144631665049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483-4D24-83CC-2B8A13DA27F1}"/>
            </c:ext>
          </c:extLst>
        </c:ser>
        <c:ser>
          <c:idx val="2"/>
          <c:order val="2"/>
          <c:tx>
            <c:strRef>
              <c:f>'Prognóza m. zam.'!$D$1</c:f>
              <c:strCache>
                <c:ptCount val="1"/>
                <c:pt idx="0">
                  <c:v>Dolní hranice spolehlivosti(Míra zaměstnanosti (%))</c:v>
                </c:pt>
              </c:strCache>
            </c:strRef>
          </c:tx>
          <c:spPr>
            <a:ln w="12700" cap="rnd">
              <a:solidFill>
                <a:srgbClr val="ED7D31"/>
              </a:solidFill>
              <a:prstDash val="solid"/>
              <a:round/>
            </a:ln>
            <a:effectLst/>
          </c:spPr>
          <c:marker>
            <c:symbol val="none"/>
          </c:marker>
          <c:cat>
            <c:numRef>
              <c:f>'Prognóza m. zam.'!$A$2:$A$15</c:f>
              <c:numCache>
                <c:formatCode>General</c:formatCode>
                <c:ptCount val="14"/>
                <c:pt idx="0">
                  <c:v>9</c:v>
                </c:pt>
                <c:pt idx="1">
                  <c:v>10</c:v>
                </c:pt>
                <c:pt idx="2">
                  <c:v>11</c:v>
                </c:pt>
                <c:pt idx="3">
                  <c:v>12</c:v>
                </c:pt>
                <c:pt idx="4">
                  <c:v>13</c:v>
                </c:pt>
                <c:pt idx="5">
                  <c:v>14</c:v>
                </c:pt>
                <c:pt idx="6">
                  <c:v>15</c:v>
                </c:pt>
                <c:pt idx="7">
                  <c:v>16</c:v>
                </c:pt>
                <c:pt idx="8">
                  <c:v>17</c:v>
                </c:pt>
                <c:pt idx="9">
                  <c:v>18</c:v>
                </c:pt>
                <c:pt idx="10">
                  <c:v>19</c:v>
                </c:pt>
                <c:pt idx="11">
                  <c:v>20</c:v>
                </c:pt>
                <c:pt idx="12">
                  <c:v>21</c:v>
                </c:pt>
                <c:pt idx="13">
                  <c:v>22</c:v>
                </c:pt>
              </c:numCache>
            </c:numRef>
          </c:cat>
          <c:val>
            <c:numRef>
              <c:f>'Prognóza m. zam.'!$D$2:$D$15</c:f>
              <c:numCache>
                <c:formatCode>General</c:formatCode>
                <c:ptCount val="14"/>
                <c:pt idx="9" formatCode="###\ ###\ ##0.0">
                  <c:v>60.874993437500002</c:v>
                </c:pt>
                <c:pt idx="10" formatCode="###\ ###\ ##0.0">
                  <c:v>60.455132373836079</c:v>
                </c:pt>
                <c:pt idx="11" formatCode="###\ ###\ ##0.0">
                  <c:v>60.621294488316678</c:v>
                </c:pt>
                <c:pt idx="12" formatCode="###\ ###\ ##0.0">
                  <c:v>60.848486972381899</c:v>
                </c:pt>
                <c:pt idx="13" formatCode="###\ ###\ ##0.0">
                  <c:v>61.109400506014623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1483-4D24-83CC-2B8A13DA27F1}"/>
            </c:ext>
          </c:extLst>
        </c:ser>
        <c:ser>
          <c:idx val="3"/>
          <c:order val="3"/>
          <c:tx>
            <c:strRef>
              <c:f>'Prognóza m. zam.'!$E$1</c:f>
              <c:strCache>
                <c:ptCount val="1"/>
                <c:pt idx="0">
                  <c:v>Horní hranice spolehlivosti(Míra zaměstnanosti (%))</c:v>
                </c:pt>
              </c:strCache>
            </c:strRef>
          </c:tx>
          <c:spPr>
            <a:ln w="12700" cap="rnd">
              <a:solidFill>
                <a:srgbClr val="ED7D31"/>
              </a:solidFill>
              <a:prstDash val="solid"/>
              <a:round/>
            </a:ln>
            <a:effectLst/>
          </c:spPr>
          <c:marker>
            <c:symbol val="none"/>
          </c:marker>
          <c:cat>
            <c:numRef>
              <c:f>'Prognóza m. zam.'!$A$2:$A$15</c:f>
              <c:numCache>
                <c:formatCode>General</c:formatCode>
                <c:ptCount val="14"/>
                <c:pt idx="0">
                  <c:v>9</c:v>
                </c:pt>
                <c:pt idx="1">
                  <c:v>10</c:v>
                </c:pt>
                <c:pt idx="2">
                  <c:v>11</c:v>
                </c:pt>
                <c:pt idx="3">
                  <c:v>12</c:v>
                </c:pt>
                <c:pt idx="4">
                  <c:v>13</c:v>
                </c:pt>
                <c:pt idx="5">
                  <c:v>14</c:v>
                </c:pt>
                <c:pt idx="6">
                  <c:v>15</c:v>
                </c:pt>
                <c:pt idx="7">
                  <c:v>16</c:v>
                </c:pt>
                <c:pt idx="8">
                  <c:v>17</c:v>
                </c:pt>
                <c:pt idx="9">
                  <c:v>18</c:v>
                </c:pt>
                <c:pt idx="10">
                  <c:v>19</c:v>
                </c:pt>
                <c:pt idx="11">
                  <c:v>20</c:v>
                </c:pt>
                <c:pt idx="12">
                  <c:v>21</c:v>
                </c:pt>
                <c:pt idx="13">
                  <c:v>22</c:v>
                </c:pt>
              </c:numCache>
            </c:numRef>
          </c:cat>
          <c:val>
            <c:numRef>
              <c:f>'Prognóza m. zam.'!$E$2:$E$15</c:f>
              <c:numCache>
                <c:formatCode>General</c:formatCode>
                <c:ptCount val="14"/>
                <c:pt idx="9" formatCode="###\ ###\ ##0.0">
                  <c:v>60.874993437500002</c:v>
                </c:pt>
                <c:pt idx="10" formatCode="###\ ###\ ##0.0">
                  <c:v>62.156256363779576</c:v>
                </c:pt>
                <c:pt idx="11" formatCode="###\ ###\ ##0.0">
                  <c:v>62.911061091203791</c:v>
                </c:pt>
                <c:pt idx="12" formatCode="###\ ###\ ##0.0">
                  <c:v>63.604835449043385</c:v>
                </c:pt>
                <c:pt idx="13" formatCode="###\ ###\ ##0.0">
                  <c:v>64.264888757315475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1483-4D24-83CC-2B8A13DA27F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658739992"/>
        <c:axId val="658740648"/>
      </c:lineChart>
      <c:catAx>
        <c:axId val="65873999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/>
                  <a:t>Rok (2009-2022)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</c:title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658740648"/>
        <c:crosses val="autoZero"/>
        <c:auto val="1"/>
        <c:lblAlgn val="ctr"/>
        <c:lblOffset val="100"/>
        <c:noMultiLvlLbl val="0"/>
      </c:catAx>
      <c:valAx>
        <c:axId val="6587406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/>
                  <a:t>Míra zaměstnanosti</a:t>
                </a:r>
                <a:r>
                  <a:rPr lang="cs-CZ" baseline="0"/>
                  <a:t> (%)</a:t>
                </a:r>
                <a:endParaRPr lang="cs-CZ"/>
              </a:p>
            </c:rich>
          </c:tx>
          <c:layout>
            <c:manualLayout>
              <c:xMode val="edge"/>
              <c:yMode val="edge"/>
              <c:x val="1.9054217651077066E-2"/>
              <c:y val="0.1342657715594315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</c:title>
        <c:numFmt formatCode="###\ ###\ ##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65873999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6.0907165685900331E-3"/>
          <c:y val="0.79012346073373707"/>
          <c:w val="0.58915531054201231"/>
          <c:h val="0.2084615867239703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 orientation="portrait"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strRef>
              <c:f>'míra zaměst.'!$A$8</c:f>
              <c:strCache>
                <c:ptCount val="1"/>
                <c:pt idx="0">
                  <c:v>ČR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strRef>
              <c:f>'míra zaměst.'!$B$7:$K$7</c:f>
              <c:strCache>
                <c:ptCount val="10"/>
                <c:pt idx="0">
                  <c:v>2009</c:v>
                </c:pt>
                <c:pt idx="1">
                  <c:v>2010</c:v>
                </c:pt>
                <c:pt idx="2">
                  <c:v>2011</c:v>
                </c:pt>
                <c:pt idx="3">
                  <c:v>2012</c:v>
                </c:pt>
                <c:pt idx="4">
                  <c:v>2013</c:v>
                </c:pt>
                <c:pt idx="5">
                  <c:v>2014</c:v>
                </c:pt>
                <c:pt idx="6">
                  <c:v>2015</c:v>
                </c:pt>
                <c:pt idx="7">
                  <c:v>2016</c:v>
                </c:pt>
                <c:pt idx="8">
                  <c:v>2017</c:v>
                </c:pt>
                <c:pt idx="9">
                  <c:v>2018</c:v>
                </c:pt>
              </c:strCache>
            </c:strRef>
          </c:cat>
          <c:val>
            <c:numRef>
              <c:f>'míra zaměst.'!$B$8:$K$8</c:f>
              <c:numCache>
                <c:formatCode>###\ ###\ ##0.0</c:formatCode>
                <c:ptCount val="10"/>
                <c:pt idx="0">
                  <c:v>54.768588197200003</c:v>
                </c:pt>
                <c:pt idx="1">
                  <c:v>54.1877015313</c:v>
                </c:pt>
                <c:pt idx="2">
                  <c:v>54.405150227999997</c:v>
                </c:pt>
                <c:pt idx="3">
                  <c:v>54.548522522100001</c:v>
                </c:pt>
                <c:pt idx="4">
                  <c:v>55.153892924499999</c:v>
                </c:pt>
                <c:pt idx="5">
                  <c:v>55.687030180599997</c:v>
                </c:pt>
                <c:pt idx="6">
                  <c:v>56.4244998104</c:v>
                </c:pt>
                <c:pt idx="7">
                  <c:v>57.551266405</c:v>
                </c:pt>
                <c:pt idx="8">
                  <c:v>58.478156697000003</c:v>
                </c:pt>
                <c:pt idx="9">
                  <c:v>59.202590796099997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333B-49A9-BEBE-A0783E54DE03}"/>
            </c:ext>
          </c:extLst>
        </c:ser>
        <c:ser>
          <c:idx val="1"/>
          <c:order val="1"/>
          <c:tx>
            <c:strRef>
              <c:f>'míra zaměst.'!$A$9</c:f>
              <c:strCache>
                <c:ptCount val="1"/>
                <c:pt idx="0">
                  <c:v>Středočeský kraj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strRef>
              <c:f>'míra zaměst.'!$B$7:$K$7</c:f>
              <c:strCache>
                <c:ptCount val="10"/>
                <c:pt idx="0">
                  <c:v>2009</c:v>
                </c:pt>
                <c:pt idx="1">
                  <c:v>2010</c:v>
                </c:pt>
                <c:pt idx="2">
                  <c:v>2011</c:v>
                </c:pt>
                <c:pt idx="3">
                  <c:v>2012</c:v>
                </c:pt>
                <c:pt idx="4">
                  <c:v>2013</c:v>
                </c:pt>
                <c:pt idx="5">
                  <c:v>2014</c:v>
                </c:pt>
                <c:pt idx="6">
                  <c:v>2015</c:v>
                </c:pt>
                <c:pt idx="7">
                  <c:v>2016</c:v>
                </c:pt>
                <c:pt idx="8">
                  <c:v>2017</c:v>
                </c:pt>
                <c:pt idx="9">
                  <c:v>2018</c:v>
                </c:pt>
              </c:strCache>
            </c:strRef>
          </c:cat>
          <c:val>
            <c:numRef>
              <c:f>'míra zaměst.'!$B$9:$K$9</c:f>
              <c:numCache>
                <c:formatCode>###\ ###\ ##0.0</c:formatCode>
                <c:ptCount val="10"/>
                <c:pt idx="0">
                  <c:v>57.0019095157</c:v>
                </c:pt>
                <c:pt idx="1">
                  <c:v>56.6059183821</c:v>
                </c:pt>
                <c:pt idx="2">
                  <c:v>56.868614314299997</c:v>
                </c:pt>
                <c:pt idx="3">
                  <c:v>57.617639529100003</c:v>
                </c:pt>
                <c:pt idx="4">
                  <c:v>57.553207029200003</c:v>
                </c:pt>
                <c:pt idx="5">
                  <c:v>57.925132021700001</c:v>
                </c:pt>
                <c:pt idx="6">
                  <c:v>59.013750165700003</c:v>
                </c:pt>
                <c:pt idx="7">
                  <c:v>59.2098624789</c:v>
                </c:pt>
                <c:pt idx="8">
                  <c:v>60.164447978600002</c:v>
                </c:pt>
                <c:pt idx="9">
                  <c:v>60.874993437500002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333B-49A9-BEBE-A0783E54DE0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29541816"/>
        <c:axId val="629545096"/>
      </c:lineChart>
      <c:catAx>
        <c:axId val="62954181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/>
                  <a:t>Rok</a:t>
                </a:r>
              </a:p>
            </c:rich>
          </c:tx>
          <c:layout>
            <c:manualLayout>
              <c:xMode val="edge"/>
              <c:yMode val="edge"/>
              <c:x val="0.44972112860892388"/>
              <c:y val="0.7959251968503935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629545096"/>
        <c:crosses val="autoZero"/>
        <c:auto val="1"/>
        <c:lblAlgn val="ctr"/>
        <c:lblOffset val="100"/>
        <c:noMultiLvlLbl val="0"/>
      </c:catAx>
      <c:valAx>
        <c:axId val="6295450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/>
                  <a:t>Míra zaměstnanosti (%)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</c:title>
        <c:numFmt formatCode="###\ ###\ ##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62954181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1"/>
            <c:trendlineLbl>
              <c:layout>
                <c:manualLayout>
                  <c:x val="-3.5345581802274717E-4"/>
                  <c:y val="-0.2014818460192476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cs-CZ"/>
                </a:p>
              </c:txPr>
            </c:trendlineLbl>
          </c:trendline>
          <c:cat>
            <c:numRef>
              <c:f>'míra zaměst.'!$H$29:$H$38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cat>
          <c:val>
            <c:numRef>
              <c:f>'míra zaměst.'!$I$29:$I$38</c:f>
              <c:numCache>
                <c:formatCode>###\ ###\ ##0.0</c:formatCode>
                <c:ptCount val="10"/>
                <c:pt idx="0">
                  <c:v>57.0019095157</c:v>
                </c:pt>
                <c:pt idx="1">
                  <c:v>56.6059183821</c:v>
                </c:pt>
                <c:pt idx="2">
                  <c:v>56.868614314299997</c:v>
                </c:pt>
                <c:pt idx="3">
                  <c:v>57.617639529100003</c:v>
                </c:pt>
                <c:pt idx="4">
                  <c:v>57.553207029200003</c:v>
                </c:pt>
                <c:pt idx="5">
                  <c:v>57.925132021700001</c:v>
                </c:pt>
                <c:pt idx="6">
                  <c:v>59.013750165700003</c:v>
                </c:pt>
                <c:pt idx="7">
                  <c:v>59.2098624789</c:v>
                </c:pt>
                <c:pt idx="8">
                  <c:v>60.164447978600002</c:v>
                </c:pt>
                <c:pt idx="9">
                  <c:v>60.874993437500002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37BD-4F5A-8FFE-E1435DAC4C2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660392560"/>
        <c:axId val="660394856"/>
      </c:lineChart>
      <c:catAx>
        <c:axId val="66039256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660394856"/>
        <c:crosses val="autoZero"/>
        <c:auto val="1"/>
        <c:lblAlgn val="ctr"/>
        <c:lblOffset val="100"/>
        <c:noMultiLvlLbl val="0"/>
      </c:catAx>
      <c:valAx>
        <c:axId val="6603948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##\ ###\ ##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66039256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1"/>
            <c:trendlineLbl>
              <c:layout>
                <c:manualLayout>
                  <c:x val="-3.8388013998250218E-3"/>
                  <c:y val="-0.20724956255468066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cs-CZ"/>
                </a:p>
              </c:txPr>
            </c:trendlineLbl>
          </c:trendline>
          <c:cat>
            <c:numRef>
              <c:f>'míra zaměst.'!$Q$54:$Q$62</c:f>
              <c:numCache>
                <c:formatCode>General</c:formatCode>
                <c:ptCount val="9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</c:numCache>
            </c:numRef>
          </c:cat>
          <c:val>
            <c:numRef>
              <c:f>'míra zaměst.'!$R$54:$R$62</c:f>
              <c:numCache>
                <c:formatCode>###\ ###\ ##0.0</c:formatCode>
                <c:ptCount val="9"/>
                <c:pt idx="0">
                  <c:v>57.0019095157</c:v>
                </c:pt>
                <c:pt idx="1">
                  <c:v>56.6059183821</c:v>
                </c:pt>
                <c:pt idx="2">
                  <c:v>56.868614314299997</c:v>
                </c:pt>
                <c:pt idx="3">
                  <c:v>57.617639529100003</c:v>
                </c:pt>
                <c:pt idx="4">
                  <c:v>57.553207029200003</c:v>
                </c:pt>
                <c:pt idx="5">
                  <c:v>57.925132021700001</c:v>
                </c:pt>
                <c:pt idx="6">
                  <c:v>59.013750165700003</c:v>
                </c:pt>
                <c:pt idx="7">
                  <c:v>59.2098624789</c:v>
                </c:pt>
                <c:pt idx="8">
                  <c:v>60.164447978600002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2FE-4B25-853E-194A2B6F87C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617723176"/>
        <c:axId val="617724160"/>
      </c:lineChart>
      <c:catAx>
        <c:axId val="61772317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617724160"/>
        <c:crosses val="autoZero"/>
        <c:auto val="1"/>
        <c:lblAlgn val="ctr"/>
        <c:lblOffset val="100"/>
        <c:noMultiLvlLbl val="0"/>
      </c:catAx>
      <c:valAx>
        <c:axId val="6177241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##\ ###\ ##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61772317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1"/>
            <c:trendlineLbl>
              <c:layout>
                <c:manualLayout>
                  <c:x val="-2.1353455818022747E-2"/>
                  <c:y val="-0.18865813648293964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cs-CZ"/>
                </a:p>
              </c:txPr>
            </c:trendlineLbl>
          </c:trendline>
          <c:cat>
            <c:numRef>
              <c:f>'míra zaměst.'!$AB$17:$AB$26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cat>
          <c:val>
            <c:numRef>
              <c:f>'míra zaměst.'!$AC$17:$AC$26</c:f>
              <c:numCache>
                <c:formatCode>###\ ###\ ##0.0</c:formatCode>
                <c:ptCount val="10"/>
                <c:pt idx="0">
                  <c:v>54.768588197200003</c:v>
                </c:pt>
                <c:pt idx="1">
                  <c:v>54.1877015313</c:v>
                </c:pt>
                <c:pt idx="2">
                  <c:v>54.405150227999997</c:v>
                </c:pt>
                <c:pt idx="3">
                  <c:v>54.548522522100001</c:v>
                </c:pt>
                <c:pt idx="4">
                  <c:v>55.153892924499999</c:v>
                </c:pt>
                <c:pt idx="5">
                  <c:v>55.687030180599997</c:v>
                </c:pt>
                <c:pt idx="6">
                  <c:v>56.4244998104</c:v>
                </c:pt>
                <c:pt idx="7">
                  <c:v>57.551266405</c:v>
                </c:pt>
                <c:pt idx="8">
                  <c:v>58.478156697000003</c:v>
                </c:pt>
                <c:pt idx="9">
                  <c:v>59.202590796099997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7667-41CA-ADDB-47081EEC43C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657113600"/>
        <c:axId val="657115240"/>
      </c:lineChart>
      <c:catAx>
        <c:axId val="65711360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657115240"/>
        <c:crosses val="autoZero"/>
        <c:auto val="1"/>
        <c:lblAlgn val="ctr"/>
        <c:lblOffset val="100"/>
        <c:noMultiLvlLbl val="0"/>
      </c:catAx>
      <c:valAx>
        <c:axId val="6571152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##\ ###\ ##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65711360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1"/>
            <c:trendlineLbl>
              <c:layout>
                <c:manualLayout>
                  <c:x val="-1.0610236220472441E-3"/>
                  <c:y val="-0.20124416739574219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cs-CZ"/>
                </a:p>
              </c:txPr>
            </c:trendlineLbl>
          </c:trendline>
          <c:cat>
            <c:numRef>
              <c:f>'míra zaměst.'!$AX$22:$AX$30</c:f>
              <c:numCache>
                <c:formatCode>General</c:formatCode>
                <c:ptCount val="9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</c:numCache>
            </c:numRef>
          </c:cat>
          <c:val>
            <c:numRef>
              <c:f>'míra zaměst.'!$AY$22:$AY$30</c:f>
              <c:numCache>
                <c:formatCode>###\ ###\ ##0.0</c:formatCode>
                <c:ptCount val="9"/>
                <c:pt idx="0">
                  <c:v>54.768588197200003</c:v>
                </c:pt>
                <c:pt idx="1">
                  <c:v>54.1877015313</c:v>
                </c:pt>
                <c:pt idx="2">
                  <c:v>54.405150227999997</c:v>
                </c:pt>
                <c:pt idx="3">
                  <c:v>54.548522522100001</c:v>
                </c:pt>
                <c:pt idx="4">
                  <c:v>55.153892924499999</c:v>
                </c:pt>
                <c:pt idx="5">
                  <c:v>55.687030180599997</c:v>
                </c:pt>
                <c:pt idx="6">
                  <c:v>56.4244998104</c:v>
                </c:pt>
                <c:pt idx="7">
                  <c:v>57.551266405</c:v>
                </c:pt>
                <c:pt idx="8">
                  <c:v>58.478156697000003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74DE-4A35-AFCC-15AF7BD8F57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658745896"/>
        <c:axId val="658746224"/>
      </c:lineChart>
      <c:catAx>
        <c:axId val="65874589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658746224"/>
        <c:crosses val="autoZero"/>
        <c:auto val="1"/>
        <c:lblAlgn val="ctr"/>
        <c:lblOffset val="100"/>
        <c:noMultiLvlLbl val="0"/>
      </c:catAx>
      <c:valAx>
        <c:axId val="6587462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##\ ###\ ##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65874589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5628681917718867"/>
          <c:y val="4.7619047619047616E-2"/>
          <c:w val="0.82300927177002281"/>
          <c:h val="0.62813932739369083"/>
        </c:manualLayout>
      </c:layout>
      <c:lineChart>
        <c:grouping val="standard"/>
        <c:varyColors val="0"/>
        <c:ser>
          <c:idx val="0"/>
          <c:order val="0"/>
          <c:tx>
            <c:strRef>
              <c:f>'Prognóza počet ob.'!$B$1</c:f>
              <c:strCache>
                <c:ptCount val="1"/>
                <c:pt idx="0">
                  <c:v>Počet obyvatel (tis.)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'Prognóza počet ob.'!$B$2:$B$24</c:f>
              <c:numCache>
                <c:formatCode>###\ ###\ ##0</c:formatCode>
                <c:ptCount val="23"/>
                <c:pt idx="0">
                  <c:v>1115.038</c:v>
                </c:pt>
                <c:pt idx="1">
                  <c:v>1123.931</c:v>
                </c:pt>
                <c:pt idx="2">
                  <c:v>1128.674</c:v>
                </c:pt>
                <c:pt idx="3">
                  <c:v>1135.7950000000001</c:v>
                </c:pt>
                <c:pt idx="4">
                  <c:v>1144.0709999999999</c:v>
                </c:pt>
                <c:pt idx="5">
                  <c:v>1158.1079999999999</c:v>
                </c:pt>
                <c:pt idx="6">
                  <c:v>1175.2539999999999</c:v>
                </c:pt>
                <c:pt idx="7">
                  <c:v>1201.827</c:v>
                </c:pt>
                <c:pt idx="8">
                  <c:v>1230.691</c:v>
                </c:pt>
                <c:pt idx="9">
                  <c:v>1247.5329999999999</c:v>
                </c:pt>
                <c:pt idx="10">
                  <c:v>1264.9780000000001</c:v>
                </c:pt>
                <c:pt idx="11">
                  <c:v>1279.345</c:v>
                </c:pt>
                <c:pt idx="12">
                  <c:v>1291.816</c:v>
                </c:pt>
                <c:pt idx="13">
                  <c:v>1302.336</c:v>
                </c:pt>
                <c:pt idx="14">
                  <c:v>1315.299</c:v>
                </c:pt>
                <c:pt idx="15">
                  <c:v>1326.876</c:v>
                </c:pt>
                <c:pt idx="16">
                  <c:v>1338.982</c:v>
                </c:pt>
                <c:pt idx="17">
                  <c:v>1352.7950000000001</c:v>
                </c:pt>
                <c:pt idx="18">
                  <c:v>1369.3320000000001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E6B0-4771-811A-07CBE2130340}"/>
            </c:ext>
          </c:extLst>
        </c:ser>
        <c:ser>
          <c:idx val="1"/>
          <c:order val="1"/>
          <c:tx>
            <c:strRef>
              <c:f>'Prognóza počet ob.'!$C$1</c:f>
              <c:strCache>
                <c:ptCount val="1"/>
                <c:pt idx="0">
                  <c:v>Prognóza(Počet obyvatel (tis.))</c:v>
                </c:pt>
              </c:strCache>
            </c:strRef>
          </c:tx>
          <c:spPr>
            <a:ln w="2540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'Prognóza počet ob.'!$A$2:$A$24</c:f>
              <c:numCache>
                <c:formatCode>General</c:formatCode>
                <c:ptCount val="23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</c:numCache>
            </c:numRef>
          </c:cat>
          <c:val>
            <c:numRef>
              <c:f>'Prognóza počet ob.'!$C$2:$C$24</c:f>
              <c:numCache>
                <c:formatCode>General</c:formatCode>
                <c:ptCount val="23"/>
                <c:pt idx="18" formatCode="###\ ###\ ##0">
                  <c:v>1369.3320000000001</c:v>
                </c:pt>
                <c:pt idx="19" formatCode="###\ ###\ ##0">
                  <c:v>1384.5143837251014</c:v>
                </c:pt>
                <c:pt idx="20" formatCode="###\ ###\ ##0">
                  <c:v>1400.588924791497</c:v>
                </c:pt>
                <c:pt idx="21" formatCode="###\ ###\ ##0">
                  <c:v>1416.6634658578926</c:v>
                </c:pt>
                <c:pt idx="22" formatCode="###\ ###\ ##0">
                  <c:v>1432.7380069242881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E6B0-4771-811A-07CBE2130340}"/>
            </c:ext>
          </c:extLst>
        </c:ser>
        <c:ser>
          <c:idx val="2"/>
          <c:order val="2"/>
          <c:tx>
            <c:strRef>
              <c:f>'Prognóza počet ob.'!$D$1</c:f>
              <c:strCache>
                <c:ptCount val="1"/>
                <c:pt idx="0">
                  <c:v>Dolní hranice spolehlivosti(Počet obyvatel (tis.))</c:v>
                </c:pt>
              </c:strCache>
            </c:strRef>
          </c:tx>
          <c:spPr>
            <a:ln w="12700" cap="rnd">
              <a:solidFill>
                <a:srgbClr val="ED7D31"/>
              </a:solidFill>
              <a:prstDash val="solid"/>
              <a:round/>
            </a:ln>
            <a:effectLst/>
          </c:spPr>
          <c:marker>
            <c:symbol val="none"/>
          </c:marker>
          <c:cat>
            <c:numRef>
              <c:f>'Prognóza počet ob.'!$A$2:$A$24</c:f>
              <c:numCache>
                <c:formatCode>General</c:formatCode>
                <c:ptCount val="23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</c:numCache>
            </c:numRef>
          </c:cat>
          <c:val>
            <c:numRef>
              <c:f>'Prognóza počet ob.'!$D$2:$D$24</c:f>
              <c:numCache>
                <c:formatCode>General</c:formatCode>
                <c:ptCount val="23"/>
                <c:pt idx="18" formatCode="###\ ###\ ##0">
                  <c:v>1369.3320000000001</c:v>
                </c:pt>
                <c:pt idx="19" formatCode="###\ ###\ ##0">
                  <c:v>1373.8436357100675</c:v>
                </c:pt>
                <c:pt idx="20" formatCode="###\ ###\ ##0">
                  <c:v>1381.3608379215975</c:v>
                </c:pt>
                <c:pt idx="21" formatCode="###\ ###\ ##0">
                  <c:v>1385.9204037735974</c:v>
                </c:pt>
                <c:pt idx="22" formatCode="###\ ###\ ##0">
                  <c:v>1388.3773138236595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E6B0-4771-811A-07CBE2130340}"/>
            </c:ext>
          </c:extLst>
        </c:ser>
        <c:ser>
          <c:idx val="3"/>
          <c:order val="3"/>
          <c:tx>
            <c:strRef>
              <c:f>'Prognóza počet ob.'!$E$1</c:f>
              <c:strCache>
                <c:ptCount val="1"/>
                <c:pt idx="0">
                  <c:v>Horní hranice spolehlivosti(Počet obyvatel (tis.))</c:v>
                </c:pt>
              </c:strCache>
            </c:strRef>
          </c:tx>
          <c:spPr>
            <a:ln w="12700" cap="rnd">
              <a:solidFill>
                <a:srgbClr val="ED7D31"/>
              </a:solidFill>
              <a:prstDash val="solid"/>
              <a:round/>
            </a:ln>
            <a:effectLst/>
          </c:spPr>
          <c:marker>
            <c:symbol val="none"/>
          </c:marker>
          <c:cat>
            <c:numRef>
              <c:f>'Prognóza počet ob.'!$A$2:$A$24</c:f>
              <c:numCache>
                <c:formatCode>General</c:formatCode>
                <c:ptCount val="23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</c:numCache>
            </c:numRef>
          </c:cat>
          <c:val>
            <c:numRef>
              <c:f>'Prognóza počet ob.'!$E$2:$E$24</c:f>
              <c:numCache>
                <c:formatCode>General</c:formatCode>
                <c:ptCount val="23"/>
                <c:pt idx="18" formatCode="###\ ###\ ##0">
                  <c:v>1369.3320000000001</c:v>
                </c:pt>
                <c:pt idx="19" formatCode="###\ ###\ ##0">
                  <c:v>1395.1851317401354</c:v>
                </c:pt>
                <c:pt idx="20" formatCode="###\ ###\ ##0">
                  <c:v>1419.8170116613965</c:v>
                </c:pt>
                <c:pt idx="21" formatCode="###\ ###\ ##0">
                  <c:v>1447.4065279421877</c:v>
                </c:pt>
                <c:pt idx="22" formatCode="###\ ###\ ##0">
                  <c:v>1477.0987000249168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E6B0-4771-811A-07CBE213034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592738944"/>
        <c:axId val="592739272"/>
      </c:lineChart>
      <c:catAx>
        <c:axId val="59273894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/>
                  <a:t>Rok (2000 - 2022)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</c:title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592739272"/>
        <c:crosses val="autoZero"/>
        <c:auto val="1"/>
        <c:lblAlgn val="ctr"/>
        <c:lblOffset val="100"/>
        <c:noMultiLvlLbl val="0"/>
      </c:catAx>
      <c:valAx>
        <c:axId val="59273927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 sz="950" baseline="0"/>
                  <a:t>Počet obyvatel (tis.)</a:t>
                </a:r>
              </a:p>
            </c:rich>
          </c:tx>
          <c:layout>
            <c:manualLayout>
              <c:xMode val="edge"/>
              <c:yMode val="edge"/>
              <c:x val="3.1577838914713968E-2"/>
              <c:y val="0.2079024395106729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</c:title>
        <c:numFmt formatCode="###\ ###\ 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59273894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3.8862787122023928E-2"/>
          <c:y val="0.74454025238056287"/>
          <c:w val="0.45701432501660183"/>
          <c:h val="0.2368415574423943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5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1"/>
            <c:trendlineLbl>
              <c:layout>
                <c:manualLayout>
                  <c:x val="1.0194444444444445E-2"/>
                  <c:y val="-0.17611949547973171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cs-CZ"/>
                </a:p>
              </c:txPr>
            </c:trendlineLbl>
          </c:trendline>
          <c:xVal>
            <c:numRef>
              <c:f>'počet obyvatel'!$G$28:$G$46</c:f>
              <c:numCache>
                <c:formatCode>General</c:formatCode>
                <c:ptCount val="19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</c:numCache>
            </c:numRef>
          </c:xVal>
          <c:yVal>
            <c:numRef>
              <c:f>'počet obyvatel'!$H$28:$H$46</c:f>
              <c:numCache>
                <c:formatCode>###\ ###\ ##0</c:formatCode>
                <c:ptCount val="19"/>
                <c:pt idx="0">
                  <c:v>1115.038</c:v>
                </c:pt>
                <c:pt idx="1">
                  <c:v>1123.931</c:v>
                </c:pt>
                <c:pt idx="2">
                  <c:v>1128.674</c:v>
                </c:pt>
                <c:pt idx="3">
                  <c:v>1135.7950000000001</c:v>
                </c:pt>
                <c:pt idx="4">
                  <c:v>1144.0709999999999</c:v>
                </c:pt>
                <c:pt idx="5">
                  <c:v>1158.1079999999999</c:v>
                </c:pt>
                <c:pt idx="6">
                  <c:v>1175.2539999999999</c:v>
                </c:pt>
                <c:pt idx="7">
                  <c:v>1201.827</c:v>
                </c:pt>
                <c:pt idx="8">
                  <c:v>1230.691</c:v>
                </c:pt>
                <c:pt idx="9">
                  <c:v>1247.5329999999999</c:v>
                </c:pt>
                <c:pt idx="10">
                  <c:v>1264.9780000000001</c:v>
                </c:pt>
                <c:pt idx="11">
                  <c:v>1279.345</c:v>
                </c:pt>
                <c:pt idx="12">
                  <c:v>1291.816</c:v>
                </c:pt>
                <c:pt idx="13">
                  <c:v>1302.336</c:v>
                </c:pt>
                <c:pt idx="14">
                  <c:v>1315.299</c:v>
                </c:pt>
                <c:pt idx="15">
                  <c:v>1326.876</c:v>
                </c:pt>
                <c:pt idx="16">
                  <c:v>1338.982</c:v>
                </c:pt>
                <c:pt idx="17">
                  <c:v>1352.7950000000001</c:v>
                </c:pt>
                <c:pt idx="18">
                  <c:v>1369.3320000000001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899-495F-9FB9-30F7C8CAF3F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04864568"/>
        <c:axId val="504865552"/>
      </c:scatterChart>
      <c:valAx>
        <c:axId val="50486456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504865552"/>
        <c:crosses val="autoZero"/>
        <c:crossBetween val="midCat"/>
      </c:valAx>
      <c:valAx>
        <c:axId val="5048655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##\ ###\ ##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50486456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1"/>
            <c:trendlineLbl>
              <c:layout>
                <c:manualLayout>
                  <c:x val="1.2369641294838146E-2"/>
                  <c:y val="-0.18711504811898513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cs-CZ"/>
                </a:p>
              </c:txPr>
            </c:trendlineLbl>
          </c:trendline>
          <c:xVal>
            <c:numRef>
              <c:f>'počet obyvatel'!$R$51:$R$68</c:f>
              <c:numCache>
                <c:formatCode>General</c:formatCode>
                <c:ptCount val="18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</c:numCache>
            </c:numRef>
          </c:xVal>
          <c:yVal>
            <c:numRef>
              <c:f>'počet obyvatel'!$S$51:$S$68</c:f>
              <c:numCache>
                <c:formatCode>###\ ###\ ##0</c:formatCode>
                <c:ptCount val="18"/>
                <c:pt idx="0">
                  <c:v>1115.038</c:v>
                </c:pt>
                <c:pt idx="1">
                  <c:v>1123.931</c:v>
                </c:pt>
                <c:pt idx="2">
                  <c:v>1128.674</c:v>
                </c:pt>
                <c:pt idx="3">
                  <c:v>1135.7950000000001</c:v>
                </c:pt>
                <c:pt idx="4">
                  <c:v>1144.0709999999999</c:v>
                </c:pt>
                <c:pt idx="5">
                  <c:v>1158.1079999999999</c:v>
                </c:pt>
                <c:pt idx="6">
                  <c:v>1175.2539999999999</c:v>
                </c:pt>
                <c:pt idx="7">
                  <c:v>1201.827</c:v>
                </c:pt>
                <c:pt idx="8">
                  <c:v>1230.691</c:v>
                </c:pt>
                <c:pt idx="9">
                  <c:v>1247.5329999999999</c:v>
                </c:pt>
                <c:pt idx="10">
                  <c:v>1264.9780000000001</c:v>
                </c:pt>
                <c:pt idx="11">
                  <c:v>1279.345</c:v>
                </c:pt>
                <c:pt idx="12">
                  <c:v>1291.816</c:v>
                </c:pt>
                <c:pt idx="13">
                  <c:v>1302.336</c:v>
                </c:pt>
                <c:pt idx="14">
                  <c:v>1315.299</c:v>
                </c:pt>
                <c:pt idx="15">
                  <c:v>1326.876</c:v>
                </c:pt>
                <c:pt idx="16">
                  <c:v>1338.982</c:v>
                </c:pt>
                <c:pt idx="17">
                  <c:v>1352.7950000000001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34E-451B-93D4-216C5BA32D8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37222224"/>
        <c:axId val="537223536"/>
      </c:scatterChart>
      <c:valAx>
        <c:axId val="53722222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537223536"/>
        <c:crosses val="autoZero"/>
        <c:crossBetween val="midCat"/>
      </c:valAx>
      <c:valAx>
        <c:axId val="53722353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##\ ###\ ##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53722222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1"/>
            <c:trendlineLbl>
              <c:layout>
                <c:manualLayout>
                  <c:x val="-9.3998250218722667E-3"/>
                  <c:y val="-0.14393518518518519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cs-CZ"/>
                </a:p>
              </c:txPr>
            </c:trendlineLbl>
          </c:trendline>
          <c:xVal>
            <c:numRef>
              <c:f>'počet obyvatel'!$AA$15:$AA$33</c:f>
              <c:numCache>
                <c:formatCode>General</c:formatCode>
                <c:ptCount val="19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</c:numCache>
            </c:numRef>
          </c:xVal>
          <c:yVal>
            <c:numRef>
              <c:f>'počet obyvatel'!$AB$15:$AB$33</c:f>
              <c:numCache>
                <c:formatCode>###\ ###\ ##0</c:formatCode>
                <c:ptCount val="19"/>
                <c:pt idx="0">
                  <c:v>10266.546</c:v>
                </c:pt>
                <c:pt idx="1">
                  <c:v>10206.436</c:v>
                </c:pt>
                <c:pt idx="2">
                  <c:v>10203.269</c:v>
                </c:pt>
                <c:pt idx="3">
                  <c:v>10211.455</c:v>
                </c:pt>
                <c:pt idx="4">
                  <c:v>10220.576999999999</c:v>
                </c:pt>
                <c:pt idx="5">
                  <c:v>10251.079</c:v>
                </c:pt>
                <c:pt idx="6">
                  <c:v>10287.189</c:v>
                </c:pt>
                <c:pt idx="7">
                  <c:v>10381.129999999999</c:v>
                </c:pt>
                <c:pt idx="8">
                  <c:v>10467.541999999999</c:v>
                </c:pt>
                <c:pt idx="9">
                  <c:v>10506.813</c:v>
                </c:pt>
                <c:pt idx="10">
                  <c:v>10532.77</c:v>
                </c:pt>
                <c:pt idx="11">
                  <c:v>10505.445</c:v>
                </c:pt>
                <c:pt idx="12">
                  <c:v>10516.125</c:v>
                </c:pt>
                <c:pt idx="13">
                  <c:v>10512.419</c:v>
                </c:pt>
                <c:pt idx="14">
                  <c:v>10538.275</c:v>
                </c:pt>
                <c:pt idx="15">
                  <c:v>10553.843000000001</c:v>
                </c:pt>
                <c:pt idx="16">
                  <c:v>10578.82</c:v>
                </c:pt>
                <c:pt idx="17">
                  <c:v>10610.055</c:v>
                </c:pt>
                <c:pt idx="18">
                  <c:v>10649.8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680-4861-A1D4-1CEE0A1EF24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56699080"/>
        <c:axId val="556699408"/>
      </c:scatterChart>
      <c:valAx>
        <c:axId val="55669908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556699408"/>
        <c:crosses val="autoZero"/>
        <c:crossBetween val="midCat"/>
      </c:valAx>
      <c:valAx>
        <c:axId val="5566994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##\ ###\ ##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55669908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1"/>
            <c:trendlineLbl>
              <c:layout>
                <c:manualLayout>
                  <c:x val="2.9866797900262466E-2"/>
                  <c:y val="-0.17123468941382328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cs-CZ"/>
                </a:p>
              </c:txPr>
            </c:trendlineLbl>
          </c:trendline>
          <c:xVal>
            <c:numRef>
              <c:f>'počet obyvatel'!$AW$20:$AW$37</c:f>
              <c:numCache>
                <c:formatCode>General</c:formatCode>
                <c:ptCount val="18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</c:numCache>
            </c:numRef>
          </c:xVal>
          <c:yVal>
            <c:numRef>
              <c:f>'počet obyvatel'!$AX$20:$AX$37</c:f>
              <c:numCache>
                <c:formatCode>###\ ###\ ##0</c:formatCode>
                <c:ptCount val="18"/>
                <c:pt idx="0">
                  <c:v>10266.546</c:v>
                </c:pt>
                <c:pt idx="1">
                  <c:v>10206.436</c:v>
                </c:pt>
                <c:pt idx="2">
                  <c:v>10203.269</c:v>
                </c:pt>
                <c:pt idx="3">
                  <c:v>10211.455</c:v>
                </c:pt>
                <c:pt idx="4">
                  <c:v>10220.576999999999</c:v>
                </c:pt>
                <c:pt idx="5">
                  <c:v>10251.079</c:v>
                </c:pt>
                <c:pt idx="6">
                  <c:v>10287.189</c:v>
                </c:pt>
                <c:pt idx="7">
                  <c:v>10381.129999999999</c:v>
                </c:pt>
                <c:pt idx="8">
                  <c:v>10467.541999999999</c:v>
                </c:pt>
                <c:pt idx="9">
                  <c:v>10506.813</c:v>
                </c:pt>
                <c:pt idx="10">
                  <c:v>10532.77</c:v>
                </c:pt>
                <c:pt idx="11">
                  <c:v>10505.445</c:v>
                </c:pt>
                <c:pt idx="12">
                  <c:v>10516.125</c:v>
                </c:pt>
                <c:pt idx="13">
                  <c:v>10512.419</c:v>
                </c:pt>
                <c:pt idx="14">
                  <c:v>10538.275</c:v>
                </c:pt>
                <c:pt idx="15">
                  <c:v>10553.843000000001</c:v>
                </c:pt>
                <c:pt idx="16">
                  <c:v>10578.82</c:v>
                </c:pt>
                <c:pt idx="17">
                  <c:v>10610.055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9B1-43C8-AE70-6DADDA3C358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56589120"/>
        <c:axId val="556590104"/>
      </c:scatterChart>
      <c:valAx>
        <c:axId val="55658912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556590104"/>
        <c:crosses val="autoZero"/>
        <c:crossBetween val="midCat"/>
      </c:valAx>
      <c:valAx>
        <c:axId val="55659010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##\ ###\ ##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55658912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'počet obyvatel'!$A$6</c:f>
              <c:strCache>
                <c:ptCount val="1"/>
                <c:pt idx="0">
                  <c:v>ČR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'počet obyvatel'!$B$5:$T$5</c:f>
              <c:strCache>
                <c:ptCount val="19"/>
                <c:pt idx="0">
                  <c:v>2000</c:v>
                </c:pt>
                <c:pt idx="1">
                  <c:v>2001</c:v>
                </c:pt>
                <c:pt idx="2">
                  <c:v>2002</c:v>
                </c:pt>
                <c:pt idx="3">
                  <c:v>2003</c:v>
                </c:pt>
                <c:pt idx="4">
                  <c:v>2004</c:v>
                </c:pt>
                <c:pt idx="5">
                  <c:v>2005</c:v>
                </c:pt>
                <c:pt idx="6">
                  <c:v>2006</c:v>
                </c:pt>
                <c:pt idx="7">
                  <c:v>2007</c:v>
                </c:pt>
                <c:pt idx="8">
                  <c:v>2008</c:v>
                </c:pt>
                <c:pt idx="9">
                  <c:v>2009</c:v>
                </c:pt>
                <c:pt idx="10">
                  <c:v>2010</c:v>
                </c:pt>
                <c:pt idx="11">
                  <c:v>2011</c:v>
                </c:pt>
                <c:pt idx="12">
                  <c:v>2012</c:v>
                </c:pt>
                <c:pt idx="13">
                  <c:v>2013</c:v>
                </c:pt>
                <c:pt idx="14">
                  <c:v>2014</c:v>
                </c:pt>
                <c:pt idx="15">
                  <c:v>2015</c:v>
                </c:pt>
                <c:pt idx="16">
                  <c:v>2016</c:v>
                </c:pt>
                <c:pt idx="17">
                  <c:v>2017</c:v>
                </c:pt>
                <c:pt idx="18">
                  <c:v>2018</c:v>
                </c:pt>
              </c:strCache>
            </c:strRef>
          </c:cat>
          <c:val>
            <c:numRef>
              <c:f>'počet obyvatel'!$B$6:$T$6</c:f>
              <c:numCache>
                <c:formatCode>###\ ###\ ##0</c:formatCode>
                <c:ptCount val="19"/>
                <c:pt idx="0">
                  <c:v>10266546</c:v>
                </c:pt>
                <c:pt idx="1">
                  <c:v>10206436</c:v>
                </c:pt>
                <c:pt idx="2">
                  <c:v>10203269</c:v>
                </c:pt>
                <c:pt idx="3">
                  <c:v>10211455</c:v>
                </c:pt>
                <c:pt idx="4">
                  <c:v>10220577</c:v>
                </c:pt>
                <c:pt idx="5">
                  <c:v>10251079</c:v>
                </c:pt>
                <c:pt idx="6">
                  <c:v>10287189</c:v>
                </c:pt>
                <c:pt idx="7">
                  <c:v>10381130</c:v>
                </c:pt>
                <c:pt idx="8">
                  <c:v>10467542</c:v>
                </c:pt>
                <c:pt idx="9">
                  <c:v>10506813</c:v>
                </c:pt>
                <c:pt idx="10">
                  <c:v>10532770</c:v>
                </c:pt>
                <c:pt idx="11">
                  <c:v>10505445</c:v>
                </c:pt>
                <c:pt idx="12">
                  <c:v>10516125</c:v>
                </c:pt>
                <c:pt idx="13">
                  <c:v>10512419</c:v>
                </c:pt>
                <c:pt idx="14">
                  <c:v>10538275</c:v>
                </c:pt>
                <c:pt idx="15">
                  <c:v>10553843</c:v>
                </c:pt>
                <c:pt idx="16">
                  <c:v>10578820</c:v>
                </c:pt>
                <c:pt idx="17">
                  <c:v>10610055</c:v>
                </c:pt>
                <c:pt idx="18">
                  <c:v>10649800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36A-40A3-AD6C-4DB6B665A559}"/>
            </c:ext>
          </c:extLst>
        </c:ser>
        <c:ser>
          <c:idx val="1"/>
          <c:order val="1"/>
          <c:tx>
            <c:strRef>
              <c:f>'počet obyvatel'!$A$7</c:f>
              <c:strCache>
                <c:ptCount val="1"/>
                <c:pt idx="0">
                  <c:v>Středočeský kraj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'počet obyvatel'!$B$5:$T$5</c:f>
              <c:strCache>
                <c:ptCount val="19"/>
                <c:pt idx="0">
                  <c:v>2000</c:v>
                </c:pt>
                <c:pt idx="1">
                  <c:v>2001</c:v>
                </c:pt>
                <c:pt idx="2">
                  <c:v>2002</c:v>
                </c:pt>
                <c:pt idx="3">
                  <c:v>2003</c:v>
                </c:pt>
                <c:pt idx="4">
                  <c:v>2004</c:v>
                </c:pt>
                <c:pt idx="5">
                  <c:v>2005</c:v>
                </c:pt>
                <c:pt idx="6">
                  <c:v>2006</c:v>
                </c:pt>
                <c:pt idx="7">
                  <c:v>2007</c:v>
                </c:pt>
                <c:pt idx="8">
                  <c:v>2008</c:v>
                </c:pt>
                <c:pt idx="9">
                  <c:v>2009</c:v>
                </c:pt>
                <c:pt idx="10">
                  <c:v>2010</c:v>
                </c:pt>
                <c:pt idx="11">
                  <c:v>2011</c:v>
                </c:pt>
                <c:pt idx="12">
                  <c:v>2012</c:v>
                </c:pt>
                <c:pt idx="13">
                  <c:v>2013</c:v>
                </c:pt>
                <c:pt idx="14">
                  <c:v>2014</c:v>
                </c:pt>
                <c:pt idx="15">
                  <c:v>2015</c:v>
                </c:pt>
                <c:pt idx="16">
                  <c:v>2016</c:v>
                </c:pt>
                <c:pt idx="17">
                  <c:v>2017</c:v>
                </c:pt>
                <c:pt idx="18">
                  <c:v>2018</c:v>
                </c:pt>
              </c:strCache>
            </c:strRef>
          </c:cat>
          <c:val>
            <c:numRef>
              <c:f>'počet obyvatel'!$B$7:$T$7</c:f>
              <c:numCache>
                <c:formatCode>###\ ###\ ##0</c:formatCode>
                <c:ptCount val="19"/>
                <c:pt idx="0">
                  <c:v>1115038</c:v>
                </c:pt>
                <c:pt idx="1">
                  <c:v>1123931</c:v>
                </c:pt>
                <c:pt idx="2">
                  <c:v>1128674</c:v>
                </c:pt>
                <c:pt idx="3">
                  <c:v>1135795</c:v>
                </c:pt>
                <c:pt idx="4">
                  <c:v>1144071</c:v>
                </c:pt>
                <c:pt idx="5">
                  <c:v>1158108</c:v>
                </c:pt>
                <c:pt idx="6">
                  <c:v>1175254</c:v>
                </c:pt>
                <c:pt idx="7">
                  <c:v>1201827</c:v>
                </c:pt>
                <c:pt idx="8">
                  <c:v>1230691</c:v>
                </c:pt>
                <c:pt idx="9">
                  <c:v>1247533</c:v>
                </c:pt>
                <c:pt idx="10">
                  <c:v>1264978</c:v>
                </c:pt>
                <c:pt idx="11">
                  <c:v>1279345</c:v>
                </c:pt>
                <c:pt idx="12">
                  <c:v>1291816</c:v>
                </c:pt>
                <c:pt idx="13">
                  <c:v>1302336</c:v>
                </c:pt>
                <c:pt idx="14">
                  <c:v>1315299</c:v>
                </c:pt>
                <c:pt idx="15">
                  <c:v>1326876</c:v>
                </c:pt>
                <c:pt idx="16">
                  <c:v>1338982</c:v>
                </c:pt>
                <c:pt idx="17">
                  <c:v>1352795</c:v>
                </c:pt>
                <c:pt idx="18">
                  <c:v>1369332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36A-40A3-AD6C-4DB6B665A55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597898976"/>
        <c:axId val="597899304"/>
      </c:barChart>
      <c:catAx>
        <c:axId val="59789897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/>
                  <a:t>Rok</a:t>
                </a:r>
              </a:p>
            </c:rich>
          </c:tx>
          <c:layout>
            <c:manualLayout>
              <c:xMode val="edge"/>
              <c:yMode val="edge"/>
              <c:x val="0.51767583675620732"/>
              <c:y val="0.82317018186918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597899304"/>
        <c:crosses val="autoZero"/>
        <c:auto val="1"/>
        <c:lblAlgn val="ctr"/>
        <c:lblOffset val="100"/>
        <c:noMultiLvlLbl val="0"/>
      </c:catAx>
      <c:valAx>
        <c:axId val="59789930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/>
                  <a:t>Počet</a:t>
                </a:r>
                <a:r>
                  <a:rPr lang="cs-CZ" baseline="0"/>
                  <a:t> obyvatel</a:t>
                </a:r>
                <a:endParaRPr lang="cs-CZ"/>
              </a:p>
            </c:rich>
          </c:tx>
          <c:layout>
            <c:manualLayout>
              <c:xMode val="edge"/>
              <c:yMode val="edge"/>
              <c:x val="2.2165213646092318E-2"/>
              <c:y val="0.26477446779078595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</c:title>
        <c:numFmt formatCode="###\ ###\ 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59789897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41222080896630403"/>
          <c:y val="0.90610519525138189"/>
          <c:w val="0.26421923665176122"/>
          <c:h val="6.926678640236042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2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7330488807823537E-2"/>
          <c:y val="9.4898648648648665E-2"/>
          <c:w val="0.85634065907221779"/>
          <c:h val="0.74944802085550122"/>
        </c:manualLayout>
      </c:layout>
      <c:barChart>
        <c:barDir val="bar"/>
        <c:grouping val="stacked"/>
        <c:varyColors val="0"/>
        <c:ser>
          <c:idx val="3"/>
          <c:order val="3"/>
          <c:tx>
            <c:v>Muži</c:v>
          </c:tx>
          <c:spPr>
            <a:solidFill>
              <a:srgbClr val="0070C0"/>
            </a:solidFill>
            <a:ln>
              <a:noFill/>
            </a:ln>
            <a:effectLst/>
          </c:spPr>
          <c:invertIfNegative val="0"/>
          <c:cat>
            <c:strRef>
              <c:f>'Strom života'!$D$3:$W$3</c:f>
              <c:strCache>
                <c:ptCount val="20"/>
                <c:pt idx="0">
                  <c:v>0 až 4</c:v>
                </c:pt>
                <c:pt idx="1">
                  <c:v>5 až 9</c:v>
                </c:pt>
                <c:pt idx="2">
                  <c:v>10 až 14</c:v>
                </c:pt>
                <c:pt idx="3">
                  <c:v>15 až 19</c:v>
                </c:pt>
                <c:pt idx="4">
                  <c:v>20 až 24</c:v>
                </c:pt>
                <c:pt idx="5">
                  <c:v>25 až 29</c:v>
                </c:pt>
                <c:pt idx="6">
                  <c:v>30 až 34</c:v>
                </c:pt>
                <c:pt idx="7">
                  <c:v>35 až 39</c:v>
                </c:pt>
                <c:pt idx="8">
                  <c:v>40 až 44</c:v>
                </c:pt>
                <c:pt idx="9">
                  <c:v>45 až 49</c:v>
                </c:pt>
                <c:pt idx="10">
                  <c:v>50 až 54</c:v>
                </c:pt>
                <c:pt idx="11">
                  <c:v>55 až 59</c:v>
                </c:pt>
                <c:pt idx="12">
                  <c:v>60 až 64</c:v>
                </c:pt>
                <c:pt idx="13">
                  <c:v>65 až 69</c:v>
                </c:pt>
                <c:pt idx="14">
                  <c:v>70 až 74 </c:v>
                </c:pt>
                <c:pt idx="15">
                  <c:v>75 až 79</c:v>
                </c:pt>
                <c:pt idx="16">
                  <c:v>80 až 84 </c:v>
                </c:pt>
                <c:pt idx="17">
                  <c:v>85 až 89</c:v>
                </c:pt>
                <c:pt idx="18">
                  <c:v>90 až 94 </c:v>
                </c:pt>
                <c:pt idx="19">
                  <c:v>95 +</c:v>
                </c:pt>
              </c:strCache>
            </c:strRef>
          </c:cat>
          <c:val>
            <c:numRef>
              <c:f>'Strom života'!$D$7:$W$7</c:f>
              <c:numCache>
                <c:formatCode>General</c:formatCode>
                <c:ptCount val="20"/>
                <c:pt idx="0">
                  <c:v>-8146.2</c:v>
                </c:pt>
                <c:pt idx="1">
                  <c:v>-8627.6</c:v>
                </c:pt>
                <c:pt idx="2">
                  <c:v>-8038.4</c:v>
                </c:pt>
                <c:pt idx="3">
                  <c:v>-6298.6</c:v>
                </c:pt>
                <c:pt idx="4">
                  <c:v>-6273.2</c:v>
                </c:pt>
                <c:pt idx="5">
                  <c:v>-8192.4</c:v>
                </c:pt>
                <c:pt idx="6">
                  <c:v>-9079.7999999999993</c:v>
                </c:pt>
                <c:pt idx="7">
                  <c:v>-10639</c:v>
                </c:pt>
                <c:pt idx="8">
                  <c:v>-13288</c:v>
                </c:pt>
                <c:pt idx="9">
                  <c:v>-10817</c:v>
                </c:pt>
                <c:pt idx="10">
                  <c:v>-8949.6</c:v>
                </c:pt>
                <c:pt idx="11">
                  <c:v>-7622.4</c:v>
                </c:pt>
                <c:pt idx="12">
                  <c:v>-8033</c:v>
                </c:pt>
                <c:pt idx="13">
                  <c:v>-7863.4</c:v>
                </c:pt>
                <c:pt idx="14">
                  <c:v>-6519.8</c:v>
                </c:pt>
                <c:pt idx="15">
                  <c:v>-3626.8</c:v>
                </c:pt>
                <c:pt idx="16">
                  <c:v>-1924.4</c:v>
                </c:pt>
                <c:pt idx="17">
                  <c:v>-1040.4000000000001</c:v>
                </c:pt>
                <c:pt idx="18">
                  <c:v>-307.60000000000002</c:v>
                </c:pt>
                <c:pt idx="19">
                  <c:v>-51.6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D2F-44B1-8A2F-337E9730704D}"/>
            </c:ext>
          </c:extLst>
        </c:ser>
        <c:ser>
          <c:idx val="4"/>
          <c:order val="4"/>
          <c:tx>
            <c:v>Ženy</c:v>
          </c:tx>
          <c:spPr>
            <a:solidFill>
              <a:srgbClr val="FF0000"/>
            </a:solidFill>
            <a:ln>
              <a:noFill/>
            </a:ln>
            <a:effectLst/>
          </c:spPr>
          <c:invertIfNegative val="0"/>
          <c:cat>
            <c:strRef>
              <c:f>'Strom života'!$D$3:$W$3</c:f>
              <c:strCache>
                <c:ptCount val="20"/>
                <c:pt idx="0">
                  <c:v>0 až 4</c:v>
                </c:pt>
                <c:pt idx="1">
                  <c:v>5 až 9</c:v>
                </c:pt>
                <c:pt idx="2">
                  <c:v>10 až 14</c:v>
                </c:pt>
                <c:pt idx="3">
                  <c:v>15 až 19</c:v>
                </c:pt>
                <c:pt idx="4">
                  <c:v>20 až 24</c:v>
                </c:pt>
                <c:pt idx="5">
                  <c:v>25 až 29</c:v>
                </c:pt>
                <c:pt idx="6">
                  <c:v>30 až 34</c:v>
                </c:pt>
                <c:pt idx="7">
                  <c:v>35 až 39</c:v>
                </c:pt>
                <c:pt idx="8">
                  <c:v>40 až 44</c:v>
                </c:pt>
                <c:pt idx="9">
                  <c:v>45 až 49</c:v>
                </c:pt>
                <c:pt idx="10">
                  <c:v>50 až 54</c:v>
                </c:pt>
                <c:pt idx="11">
                  <c:v>55 až 59</c:v>
                </c:pt>
                <c:pt idx="12">
                  <c:v>60 až 64</c:v>
                </c:pt>
                <c:pt idx="13">
                  <c:v>65 až 69</c:v>
                </c:pt>
                <c:pt idx="14">
                  <c:v>70 až 74 </c:v>
                </c:pt>
                <c:pt idx="15">
                  <c:v>75 až 79</c:v>
                </c:pt>
                <c:pt idx="16">
                  <c:v>80 až 84 </c:v>
                </c:pt>
                <c:pt idx="17">
                  <c:v>85 až 89</c:v>
                </c:pt>
                <c:pt idx="18">
                  <c:v>90 až 94 </c:v>
                </c:pt>
                <c:pt idx="19">
                  <c:v>95 +</c:v>
                </c:pt>
              </c:strCache>
            </c:strRef>
          </c:cat>
          <c:val>
            <c:numRef>
              <c:f>'Strom života'!$D$8:$W$8</c:f>
              <c:numCache>
                <c:formatCode>General</c:formatCode>
                <c:ptCount val="20"/>
                <c:pt idx="0">
                  <c:v>7782.6</c:v>
                </c:pt>
                <c:pt idx="1">
                  <c:v>8221</c:v>
                </c:pt>
                <c:pt idx="2">
                  <c:v>7572.4</c:v>
                </c:pt>
                <c:pt idx="3">
                  <c:v>5929.6</c:v>
                </c:pt>
                <c:pt idx="4">
                  <c:v>5907.6</c:v>
                </c:pt>
                <c:pt idx="5">
                  <c:v>7849</c:v>
                </c:pt>
                <c:pt idx="6">
                  <c:v>8986.7999999999993</c:v>
                </c:pt>
                <c:pt idx="7">
                  <c:v>10559.4</c:v>
                </c:pt>
                <c:pt idx="8">
                  <c:v>12765.8</c:v>
                </c:pt>
                <c:pt idx="9">
                  <c:v>10095.799999999999</c:v>
                </c:pt>
                <c:pt idx="10">
                  <c:v>8459.4</c:v>
                </c:pt>
                <c:pt idx="11">
                  <c:v>7437.8</c:v>
                </c:pt>
                <c:pt idx="12">
                  <c:v>8442.2000000000007</c:v>
                </c:pt>
                <c:pt idx="13">
                  <c:v>8883</c:v>
                </c:pt>
                <c:pt idx="14">
                  <c:v>7955.4</c:v>
                </c:pt>
                <c:pt idx="15">
                  <c:v>5135.6000000000004</c:v>
                </c:pt>
                <c:pt idx="16">
                  <c:v>3333.2</c:v>
                </c:pt>
                <c:pt idx="17">
                  <c:v>2202.8000000000002</c:v>
                </c:pt>
                <c:pt idx="18">
                  <c:v>836.4</c:v>
                </c:pt>
                <c:pt idx="19">
                  <c:v>171.4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6D2F-44B1-8A2F-337E9730704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516364232"/>
        <c:axId val="516366528"/>
        <c:extLst>
          <c:ext xmlns:c15="http://schemas.microsoft.com/office/drawing/2012/chart" uri="{02D57815-91ED-43cb-92C2-25804820EDAC}">
            <c15:filteredBarSeries>
              <c15:ser>
                <c:idx val="0"/>
                <c:order val="0"/>
                <c:spPr>
                  <a:solidFill>
                    <a:schemeClr val="accent1"/>
                  </a:solidFill>
                  <a:ln>
                    <a:noFill/>
                  </a:ln>
                  <a:effectLst/>
                </c:spPr>
                <c:invertIfNegative val="0"/>
                <c:cat>
                  <c:strRef>
                    <c:extLst>
                      <c:ext uri="{02D57815-91ED-43cb-92C2-25804820EDAC}">
                        <c15:formulaRef>
                          <c15:sqref>'Strom života'!$D$3:$W$3</c15:sqref>
                        </c15:formulaRef>
                      </c:ext>
                    </c:extLst>
                    <c:strCache>
                      <c:ptCount val="20"/>
                      <c:pt idx="0">
                        <c:v>0 až 4</c:v>
                      </c:pt>
                      <c:pt idx="1">
                        <c:v>5 až 9</c:v>
                      </c:pt>
                      <c:pt idx="2">
                        <c:v>10 až 14</c:v>
                      </c:pt>
                      <c:pt idx="3">
                        <c:v>15 až 19</c:v>
                      </c:pt>
                      <c:pt idx="4">
                        <c:v>20 až 24</c:v>
                      </c:pt>
                      <c:pt idx="5">
                        <c:v>25 až 29</c:v>
                      </c:pt>
                      <c:pt idx="6">
                        <c:v>30 až 34</c:v>
                      </c:pt>
                      <c:pt idx="7">
                        <c:v>35 až 39</c:v>
                      </c:pt>
                      <c:pt idx="8">
                        <c:v>40 až 44</c:v>
                      </c:pt>
                      <c:pt idx="9">
                        <c:v>45 až 49</c:v>
                      </c:pt>
                      <c:pt idx="10">
                        <c:v>50 až 54</c:v>
                      </c:pt>
                      <c:pt idx="11">
                        <c:v>55 až 59</c:v>
                      </c:pt>
                      <c:pt idx="12">
                        <c:v>60 až 64</c:v>
                      </c:pt>
                      <c:pt idx="13">
                        <c:v>65 až 69</c:v>
                      </c:pt>
                      <c:pt idx="14">
                        <c:v>70 až 74 </c:v>
                      </c:pt>
                      <c:pt idx="15">
                        <c:v>75 až 79</c:v>
                      </c:pt>
                      <c:pt idx="16">
                        <c:v>80 až 84 </c:v>
                      </c:pt>
                      <c:pt idx="17">
                        <c:v>85 až 89</c:v>
                      </c:pt>
                      <c:pt idx="18">
                        <c:v>90 až 94 </c:v>
                      </c:pt>
                      <c:pt idx="19">
                        <c:v>95 +</c:v>
                      </c:pt>
                    </c:strCache>
                  </c:strRef>
                </c:cat>
                <c:val>
                  <c:numRef>
                    <c:extLst>
                      <c:ext uri="{02D57815-91ED-43cb-92C2-25804820EDAC}">
                        <c15:formulaRef>
                          <c15:sqref>'Strom života'!$D$4:$W$4</c15:sqref>
                        </c15:formulaRef>
                      </c:ext>
                    </c:extLst>
                    <c:numCache>
                      <c:formatCode>General</c:formatCode>
                      <c:ptCount val="20"/>
                    </c:numCache>
                  </c:numRef>
                </c:val>
                <c:extLst>
                  <c:ext xmlns:c16="http://schemas.microsoft.com/office/drawing/2014/chart" uri="{C3380CC4-5D6E-409C-BE32-E72D297353CC}">
                    <c16:uniqueId val="{00000000-6D2F-44B1-8A2F-337E9730704D}"/>
                  </c:ext>
                </c:extLst>
              </c15:ser>
            </c15:filteredBarSeries>
            <c15:filteredBarSeries>
              <c15:ser>
                <c:idx val="1"/>
                <c:order val="1"/>
                <c:spPr>
                  <a:solidFill>
                    <a:schemeClr val="accent2"/>
                  </a:solidFill>
                  <a:ln>
                    <a:noFill/>
                  </a:ln>
                  <a:effectLst/>
                </c:spPr>
                <c:invertIfNegative val="0"/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'Strom života'!$D$3:$W$3</c15:sqref>
                        </c15:formulaRef>
                      </c:ext>
                    </c:extLst>
                    <c:strCache>
                      <c:ptCount val="20"/>
                      <c:pt idx="0">
                        <c:v>0 až 4</c:v>
                      </c:pt>
                      <c:pt idx="1">
                        <c:v>5 až 9</c:v>
                      </c:pt>
                      <c:pt idx="2">
                        <c:v>10 až 14</c:v>
                      </c:pt>
                      <c:pt idx="3">
                        <c:v>15 až 19</c:v>
                      </c:pt>
                      <c:pt idx="4">
                        <c:v>20 až 24</c:v>
                      </c:pt>
                      <c:pt idx="5">
                        <c:v>25 až 29</c:v>
                      </c:pt>
                      <c:pt idx="6">
                        <c:v>30 až 34</c:v>
                      </c:pt>
                      <c:pt idx="7">
                        <c:v>35 až 39</c:v>
                      </c:pt>
                      <c:pt idx="8">
                        <c:v>40 až 44</c:v>
                      </c:pt>
                      <c:pt idx="9">
                        <c:v>45 až 49</c:v>
                      </c:pt>
                      <c:pt idx="10">
                        <c:v>50 až 54</c:v>
                      </c:pt>
                      <c:pt idx="11">
                        <c:v>55 až 59</c:v>
                      </c:pt>
                      <c:pt idx="12">
                        <c:v>60 až 64</c:v>
                      </c:pt>
                      <c:pt idx="13">
                        <c:v>65 až 69</c:v>
                      </c:pt>
                      <c:pt idx="14">
                        <c:v>70 až 74 </c:v>
                      </c:pt>
                      <c:pt idx="15">
                        <c:v>75 až 79</c:v>
                      </c:pt>
                      <c:pt idx="16">
                        <c:v>80 až 84 </c:v>
                      </c:pt>
                      <c:pt idx="17">
                        <c:v>85 až 89</c:v>
                      </c:pt>
                      <c:pt idx="18">
                        <c:v>90 až 94 </c:v>
                      </c:pt>
                      <c:pt idx="19">
                        <c:v>95 +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'Strom života'!$D$5:$W$5</c15:sqref>
                        </c15:formulaRef>
                      </c:ext>
                    </c:extLst>
                    <c:numCache>
                      <c:formatCode>General</c:formatCode>
                      <c:ptCount val="20"/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1-6D2F-44B1-8A2F-337E9730704D}"/>
                  </c:ext>
                </c:extLst>
              </c15:ser>
            </c15:filteredBarSeries>
            <c15:filteredBarSeries>
              <c15:ser>
                <c:idx val="2"/>
                <c:order val="2"/>
                <c:spPr>
                  <a:solidFill>
                    <a:schemeClr val="accent3"/>
                  </a:solidFill>
                  <a:ln>
                    <a:noFill/>
                  </a:ln>
                  <a:effectLst/>
                </c:spPr>
                <c:invertIfNegative val="0"/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'Strom života'!$D$3:$W$3</c15:sqref>
                        </c15:formulaRef>
                      </c:ext>
                    </c:extLst>
                    <c:strCache>
                      <c:ptCount val="20"/>
                      <c:pt idx="0">
                        <c:v>0 až 4</c:v>
                      </c:pt>
                      <c:pt idx="1">
                        <c:v>5 až 9</c:v>
                      </c:pt>
                      <c:pt idx="2">
                        <c:v>10 až 14</c:v>
                      </c:pt>
                      <c:pt idx="3">
                        <c:v>15 až 19</c:v>
                      </c:pt>
                      <c:pt idx="4">
                        <c:v>20 až 24</c:v>
                      </c:pt>
                      <c:pt idx="5">
                        <c:v>25 až 29</c:v>
                      </c:pt>
                      <c:pt idx="6">
                        <c:v>30 až 34</c:v>
                      </c:pt>
                      <c:pt idx="7">
                        <c:v>35 až 39</c:v>
                      </c:pt>
                      <c:pt idx="8">
                        <c:v>40 až 44</c:v>
                      </c:pt>
                      <c:pt idx="9">
                        <c:v>45 až 49</c:v>
                      </c:pt>
                      <c:pt idx="10">
                        <c:v>50 až 54</c:v>
                      </c:pt>
                      <c:pt idx="11">
                        <c:v>55 až 59</c:v>
                      </c:pt>
                      <c:pt idx="12">
                        <c:v>60 až 64</c:v>
                      </c:pt>
                      <c:pt idx="13">
                        <c:v>65 až 69</c:v>
                      </c:pt>
                      <c:pt idx="14">
                        <c:v>70 až 74 </c:v>
                      </c:pt>
                      <c:pt idx="15">
                        <c:v>75 až 79</c:v>
                      </c:pt>
                      <c:pt idx="16">
                        <c:v>80 až 84 </c:v>
                      </c:pt>
                      <c:pt idx="17">
                        <c:v>85 až 89</c:v>
                      </c:pt>
                      <c:pt idx="18">
                        <c:v>90 až 94 </c:v>
                      </c:pt>
                      <c:pt idx="19">
                        <c:v>95 +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'Strom života'!$D$6:$W$6</c15:sqref>
                        </c15:formulaRef>
                      </c:ext>
                    </c:extLst>
                    <c:numCache>
                      <c:formatCode>General</c:formatCode>
                      <c:ptCount val="20"/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2-6D2F-44B1-8A2F-337E9730704D}"/>
                  </c:ext>
                </c:extLst>
              </c15:ser>
            </c15:filteredBarSeries>
          </c:ext>
        </c:extLst>
      </c:barChart>
      <c:catAx>
        <c:axId val="516364232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/>
                  <a:t>Věková</a:t>
                </a:r>
                <a:r>
                  <a:rPr lang="cs-CZ" baseline="0"/>
                  <a:t> struktura obyvatel </a:t>
                </a:r>
                <a:endParaRPr lang="cs-CZ"/>
              </a:p>
            </c:rich>
          </c:tx>
          <c:layout>
            <c:manualLayout>
              <c:xMode val="edge"/>
              <c:yMode val="edge"/>
              <c:x val="7.2077997210905484E-3"/>
              <c:y val="0.30816122554881215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</c:title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516366528"/>
        <c:crosses val="autoZero"/>
        <c:auto val="1"/>
        <c:lblAlgn val="ctr"/>
        <c:lblOffset val="100"/>
        <c:noMultiLvlLbl val="0"/>
      </c:catAx>
      <c:valAx>
        <c:axId val="51636652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51636423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47393317134662111"/>
          <c:y val="0.89762538636825129"/>
          <c:w val="0.10244118790706717"/>
          <c:h val="4.877201765964226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3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bar"/>
        <c:grouping val="stacked"/>
        <c:varyColors val="0"/>
        <c:ser>
          <c:idx val="3"/>
          <c:order val="3"/>
          <c:tx>
            <c:v>Muži</c:v>
          </c:tx>
          <c:spPr>
            <a:solidFill>
              <a:srgbClr val="0070C0"/>
            </a:solidFill>
            <a:ln>
              <a:noFill/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'Strom života'!$D$37:$W$39</c15:sqref>
                  </c15:fullRef>
                  <c15:levelRef>
                    <c15:sqref>'Strom života'!$D$39:$W$39</c15:sqref>
                  </c15:levelRef>
                </c:ext>
              </c:extLst>
              <c:f>'Strom života'!$D$39:$W$39</c:f>
              <c:strCache>
                <c:ptCount val="20"/>
                <c:pt idx="0">
                  <c:v>0 až 4</c:v>
                </c:pt>
                <c:pt idx="1">
                  <c:v>5 až 9</c:v>
                </c:pt>
                <c:pt idx="2">
                  <c:v>10 až 14</c:v>
                </c:pt>
                <c:pt idx="3">
                  <c:v>15 až 19</c:v>
                </c:pt>
                <c:pt idx="4">
                  <c:v>20 až 24</c:v>
                </c:pt>
                <c:pt idx="5">
                  <c:v>25 až 29</c:v>
                </c:pt>
                <c:pt idx="6">
                  <c:v>30 až 34</c:v>
                </c:pt>
                <c:pt idx="7">
                  <c:v>35 až 39</c:v>
                </c:pt>
                <c:pt idx="8">
                  <c:v>40 až 44</c:v>
                </c:pt>
                <c:pt idx="9">
                  <c:v>45 až 49</c:v>
                </c:pt>
                <c:pt idx="10">
                  <c:v>50 až 54</c:v>
                </c:pt>
                <c:pt idx="11">
                  <c:v>55 až 59</c:v>
                </c:pt>
                <c:pt idx="12">
                  <c:v>60 až 64</c:v>
                </c:pt>
                <c:pt idx="13">
                  <c:v>65 až 69</c:v>
                </c:pt>
                <c:pt idx="14">
                  <c:v>70 až 74 </c:v>
                </c:pt>
                <c:pt idx="15">
                  <c:v>75 až 79</c:v>
                </c:pt>
                <c:pt idx="16">
                  <c:v>80 až 84 </c:v>
                </c:pt>
                <c:pt idx="17">
                  <c:v>85 až 89</c:v>
                </c:pt>
                <c:pt idx="18">
                  <c:v>90 až 94 </c:v>
                </c:pt>
                <c:pt idx="19">
                  <c:v>95 +</c:v>
                </c:pt>
              </c:strCache>
            </c:strRef>
          </c:cat>
          <c:val>
            <c:numRef>
              <c:f>'Strom života'!$D$43:$W$43</c:f>
              <c:numCache>
                <c:formatCode>General</c:formatCode>
                <c:ptCount val="20"/>
                <c:pt idx="0">
                  <c:v>-5024</c:v>
                </c:pt>
                <c:pt idx="1">
                  <c:v>-6272.6</c:v>
                </c:pt>
                <c:pt idx="2">
                  <c:v>-6977.2</c:v>
                </c:pt>
                <c:pt idx="3">
                  <c:v>-7404.4</c:v>
                </c:pt>
                <c:pt idx="4">
                  <c:v>-9339.6</c:v>
                </c:pt>
                <c:pt idx="5">
                  <c:v>-9622.7999999999993</c:v>
                </c:pt>
                <c:pt idx="6">
                  <c:v>-7573.2</c:v>
                </c:pt>
                <c:pt idx="7">
                  <c:v>-7364.2</c:v>
                </c:pt>
                <c:pt idx="8">
                  <c:v>-7329.8</c:v>
                </c:pt>
                <c:pt idx="9">
                  <c:v>-8789.7999999999993</c:v>
                </c:pt>
                <c:pt idx="10">
                  <c:v>-9182.4</c:v>
                </c:pt>
                <c:pt idx="11">
                  <c:v>-6824.4</c:v>
                </c:pt>
                <c:pt idx="12">
                  <c:v>-4777.8</c:v>
                </c:pt>
                <c:pt idx="13">
                  <c:v>-4349</c:v>
                </c:pt>
                <c:pt idx="14">
                  <c:v>-3814.6</c:v>
                </c:pt>
                <c:pt idx="15">
                  <c:v>-2642.8</c:v>
                </c:pt>
                <c:pt idx="16">
                  <c:v>-889.6</c:v>
                </c:pt>
                <c:pt idx="17">
                  <c:v>-532.4</c:v>
                </c:pt>
                <c:pt idx="18">
                  <c:v>-149.4</c:v>
                </c:pt>
                <c:pt idx="19">
                  <c:v>-36.799999999999997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F11F-4A9A-ACA3-25D2DD4E994A}"/>
            </c:ext>
          </c:extLst>
        </c:ser>
        <c:ser>
          <c:idx val="4"/>
          <c:order val="4"/>
          <c:tx>
            <c:v>Ženy</c:v>
          </c:tx>
          <c:spPr>
            <a:solidFill>
              <a:srgbClr val="FF0000"/>
            </a:solidFill>
            <a:ln>
              <a:noFill/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'Strom života'!$D$37:$W$39</c15:sqref>
                  </c15:fullRef>
                  <c15:levelRef>
                    <c15:sqref>'Strom života'!$D$39:$W$39</c15:sqref>
                  </c15:levelRef>
                </c:ext>
              </c:extLst>
              <c:f>'Strom života'!$D$39:$W$39</c:f>
              <c:strCache>
                <c:ptCount val="20"/>
                <c:pt idx="0">
                  <c:v>0 až 4</c:v>
                </c:pt>
                <c:pt idx="1">
                  <c:v>5 až 9</c:v>
                </c:pt>
                <c:pt idx="2">
                  <c:v>10 až 14</c:v>
                </c:pt>
                <c:pt idx="3">
                  <c:v>15 až 19</c:v>
                </c:pt>
                <c:pt idx="4">
                  <c:v>20 až 24</c:v>
                </c:pt>
                <c:pt idx="5">
                  <c:v>25 až 29</c:v>
                </c:pt>
                <c:pt idx="6">
                  <c:v>30 až 34</c:v>
                </c:pt>
                <c:pt idx="7">
                  <c:v>35 až 39</c:v>
                </c:pt>
                <c:pt idx="8">
                  <c:v>40 až 44</c:v>
                </c:pt>
                <c:pt idx="9">
                  <c:v>45 až 49</c:v>
                </c:pt>
                <c:pt idx="10">
                  <c:v>50 až 54</c:v>
                </c:pt>
                <c:pt idx="11">
                  <c:v>55 až 59</c:v>
                </c:pt>
                <c:pt idx="12">
                  <c:v>60 až 64</c:v>
                </c:pt>
                <c:pt idx="13">
                  <c:v>65 až 69</c:v>
                </c:pt>
                <c:pt idx="14">
                  <c:v>70 až 74 </c:v>
                </c:pt>
                <c:pt idx="15">
                  <c:v>75 až 79</c:v>
                </c:pt>
                <c:pt idx="16">
                  <c:v>80 až 84 </c:v>
                </c:pt>
                <c:pt idx="17">
                  <c:v>85 až 89</c:v>
                </c:pt>
                <c:pt idx="18">
                  <c:v>90 až 94 </c:v>
                </c:pt>
                <c:pt idx="19">
                  <c:v>95 +</c:v>
                </c:pt>
              </c:strCache>
            </c:strRef>
          </c:cat>
          <c:val>
            <c:numRef>
              <c:f>'Strom života'!$D$44:$W$44</c:f>
              <c:numCache>
                <c:formatCode>General</c:formatCode>
                <c:ptCount val="20"/>
                <c:pt idx="0">
                  <c:v>4769.3999999999996</c:v>
                </c:pt>
                <c:pt idx="1">
                  <c:v>6000.8</c:v>
                </c:pt>
                <c:pt idx="2">
                  <c:v>6623.4</c:v>
                </c:pt>
                <c:pt idx="3">
                  <c:v>7089.8</c:v>
                </c:pt>
                <c:pt idx="4">
                  <c:v>8972.4</c:v>
                </c:pt>
                <c:pt idx="5">
                  <c:v>9139.4</c:v>
                </c:pt>
                <c:pt idx="6">
                  <c:v>7198</c:v>
                </c:pt>
                <c:pt idx="7">
                  <c:v>7090.8</c:v>
                </c:pt>
                <c:pt idx="8">
                  <c:v>7184</c:v>
                </c:pt>
                <c:pt idx="9">
                  <c:v>8692.2000000000007</c:v>
                </c:pt>
                <c:pt idx="10">
                  <c:v>9055.6</c:v>
                </c:pt>
                <c:pt idx="11">
                  <c:v>7139</c:v>
                </c:pt>
                <c:pt idx="12">
                  <c:v>5465.8</c:v>
                </c:pt>
                <c:pt idx="13">
                  <c:v>5572.8</c:v>
                </c:pt>
                <c:pt idx="14">
                  <c:v>5569.6</c:v>
                </c:pt>
                <c:pt idx="15">
                  <c:v>4675.6000000000004</c:v>
                </c:pt>
                <c:pt idx="16">
                  <c:v>1885.6</c:v>
                </c:pt>
                <c:pt idx="17">
                  <c:v>1358.4</c:v>
                </c:pt>
                <c:pt idx="18">
                  <c:v>503.2</c:v>
                </c:pt>
                <c:pt idx="19">
                  <c:v>125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F11F-4A9A-ACA3-25D2DD4E994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overlap val="100"/>
        <c:axId val="597907336"/>
        <c:axId val="597908320"/>
        <c:extLst>
          <c:ext xmlns:c15="http://schemas.microsoft.com/office/drawing/2012/chart" uri="{02D57815-91ED-43cb-92C2-25804820EDAC}">
            <c15:filteredBarSeries>
              <c15:ser>
                <c:idx val="0"/>
                <c:order val="0"/>
                <c:spPr>
                  <a:solidFill>
                    <a:schemeClr val="accent1"/>
                  </a:solidFill>
                  <a:ln>
                    <a:noFill/>
                  </a:ln>
                  <a:effectLst/>
                </c:spPr>
                <c:invertIfNegative val="0"/>
                <c:cat>
                  <c:strRef>
                    <c:extLst>
                      <c:ext uri="{02D57815-91ED-43cb-92C2-25804820EDAC}">
                        <c15:fullRef>
                          <c15:sqref>'Strom života'!$D$37:$W$39</c15:sqref>
                        </c15:fullRef>
                        <c15:levelRef>
                          <c15:sqref>'Strom života'!$D$39:$W$39</c15:sqref>
                        </c15:levelRef>
                        <c15:formulaRef>
                          <c15:sqref>'Strom života'!$D$39:$W$39</c15:sqref>
                        </c15:formulaRef>
                      </c:ext>
                    </c:extLst>
                    <c:strCache>
                      <c:ptCount val="20"/>
                      <c:pt idx="0">
                        <c:v>0 až 4</c:v>
                      </c:pt>
                      <c:pt idx="1">
                        <c:v>5 až 9</c:v>
                      </c:pt>
                      <c:pt idx="2">
                        <c:v>10 až 14</c:v>
                      </c:pt>
                      <c:pt idx="3">
                        <c:v>15 až 19</c:v>
                      </c:pt>
                      <c:pt idx="4">
                        <c:v>20 až 24</c:v>
                      </c:pt>
                      <c:pt idx="5">
                        <c:v>25 až 29</c:v>
                      </c:pt>
                      <c:pt idx="6">
                        <c:v>30 až 34</c:v>
                      </c:pt>
                      <c:pt idx="7">
                        <c:v>35 až 39</c:v>
                      </c:pt>
                      <c:pt idx="8">
                        <c:v>40 až 44</c:v>
                      </c:pt>
                      <c:pt idx="9">
                        <c:v>45 až 49</c:v>
                      </c:pt>
                      <c:pt idx="10">
                        <c:v>50 až 54</c:v>
                      </c:pt>
                      <c:pt idx="11">
                        <c:v>55 až 59</c:v>
                      </c:pt>
                      <c:pt idx="12">
                        <c:v>60 až 64</c:v>
                      </c:pt>
                      <c:pt idx="13">
                        <c:v>65 až 69</c:v>
                      </c:pt>
                      <c:pt idx="14">
                        <c:v>70 až 74 </c:v>
                      </c:pt>
                      <c:pt idx="15">
                        <c:v>75 až 79</c:v>
                      </c:pt>
                      <c:pt idx="16">
                        <c:v>80 až 84 </c:v>
                      </c:pt>
                      <c:pt idx="17">
                        <c:v>85 až 89</c:v>
                      </c:pt>
                      <c:pt idx="18">
                        <c:v>90 až 94 </c:v>
                      </c:pt>
                      <c:pt idx="19">
                        <c:v>95 +</c:v>
                      </c:pt>
                    </c:strCache>
                  </c:strRef>
                </c:cat>
                <c:val>
                  <c:numRef>
                    <c:extLst>
                      <c:ext uri="{02D57815-91ED-43cb-92C2-25804820EDAC}">
                        <c15:formulaRef>
                          <c15:sqref>'Strom života'!$D$40:$W$40</c15:sqref>
                        </c15:formulaRef>
                      </c:ext>
                    </c:extLst>
                    <c:numCache>
                      <c:formatCode>General</c:formatCode>
                      <c:ptCount val="20"/>
                    </c:numCache>
                  </c:numRef>
                </c:val>
                <c:extLst>
                  <c:ext xmlns:c16="http://schemas.microsoft.com/office/drawing/2014/chart" uri="{C3380CC4-5D6E-409C-BE32-E72D297353CC}">
                    <c16:uniqueId val="{00000000-F11F-4A9A-ACA3-25D2DD4E994A}"/>
                  </c:ext>
                </c:extLst>
              </c15:ser>
            </c15:filteredBarSeries>
            <c15:filteredBarSeries>
              <c15:ser>
                <c:idx val="1"/>
                <c:order val="1"/>
                <c:spPr>
                  <a:solidFill>
                    <a:schemeClr val="accent2"/>
                  </a:solidFill>
                  <a:ln>
                    <a:noFill/>
                  </a:ln>
                  <a:effectLst/>
                </c:spPr>
                <c:invertIfNegative val="0"/>
                <c:cat>
                  <c:strRef>
                    <c:extLst>
                      <c:ext xmlns:c15="http://schemas.microsoft.com/office/drawing/2012/chart" uri="{02D57815-91ED-43cb-92C2-25804820EDAC}">
                        <c15:fullRef>
                          <c15:sqref>'Strom života'!$D$37:$W$39</c15:sqref>
                        </c15:fullRef>
                        <c15:levelRef>
                          <c15:sqref>'Strom života'!$D$39:$W$39</c15:sqref>
                        </c15:levelRef>
                        <c15:formulaRef>
                          <c15:sqref>'Strom života'!$D$39:$W$39</c15:sqref>
                        </c15:formulaRef>
                      </c:ext>
                    </c:extLst>
                    <c:strCache>
                      <c:ptCount val="20"/>
                      <c:pt idx="0">
                        <c:v>0 až 4</c:v>
                      </c:pt>
                      <c:pt idx="1">
                        <c:v>5 až 9</c:v>
                      </c:pt>
                      <c:pt idx="2">
                        <c:v>10 až 14</c:v>
                      </c:pt>
                      <c:pt idx="3">
                        <c:v>15 až 19</c:v>
                      </c:pt>
                      <c:pt idx="4">
                        <c:v>20 až 24</c:v>
                      </c:pt>
                      <c:pt idx="5">
                        <c:v>25 až 29</c:v>
                      </c:pt>
                      <c:pt idx="6">
                        <c:v>30 až 34</c:v>
                      </c:pt>
                      <c:pt idx="7">
                        <c:v>35 až 39</c:v>
                      </c:pt>
                      <c:pt idx="8">
                        <c:v>40 až 44</c:v>
                      </c:pt>
                      <c:pt idx="9">
                        <c:v>45 až 49</c:v>
                      </c:pt>
                      <c:pt idx="10">
                        <c:v>50 až 54</c:v>
                      </c:pt>
                      <c:pt idx="11">
                        <c:v>55 až 59</c:v>
                      </c:pt>
                      <c:pt idx="12">
                        <c:v>60 až 64</c:v>
                      </c:pt>
                      <c:pt idx="13">
                        <c:v>65 až 69</c:v>
                      </c:pt>
                      <c:pt idx="14">
                        <c:v>70 až 74 </c:v>
                      </c:pt>
                      <c:pt idx="15">
                        <c:v>75 až 79</c:v>
                      </c:pt>
                      <c:pt idx="16">
                        <c:v>80 až 84 </c:v>
                      </c:pt>
                      <c:pt idx="17">
                        <c:v>85 až 89</c:v>
                      </c:pt>
                      <c:pt idx="18">
                        <c:v>90 až 94 </c:v>
                      </c:pt>
                      <c:pt idx="19">
                        <c:v>95 +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'Strom života'!$D$41:$W$41</c15:sqref>
                        </c15:formulaRef>
                      </c:ext>
                    </c:extLst>
                    <c:numCache>
                      <c:formatCode>General</c:formatCode>
                      <c:ptCount val="20"/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1-F11F-4A9A-ACA3-25D2DD4E994A}"/>
                  </c:ext>
                </c:extLst>
              </c15:ser>
            </c15:filteredBarSeries>
            <c15:filteredBarSeries>
              <c15:ser>
                <c:idx val="2"/>
                <c:order val="2"/>
                <c:spPr>
                  <a:solidFill>
                    <a:schemeClr val="accent3"/>
                  </a:solidFill>
                  <a:ln>
                    <a:noFill/>
                  </a:ln>
                  <a:effectLst/>
                </c:spPr>
                <c:invertIfNegative val="0"/>
                <c:cat>
                  <c:strRef>
                    <c:extLst>
                      <c:ext xmlns:c15="http://schemas.microsoft.com/office/drawing/2012/chart" uri="{02D57815-91ED-43cb-92C2-25804820EDAC}">
                        <c15:fullRef>
                          <c15:sqref>'Strom života'!$D$37:$W$39</c15:sqref>
                        </c15:fullRef>
                        <c15:levelRef>
                          <c15:sqref>'Strom života'!$D$39:$W$39</c15:sqref>
                        </c15:levelRef>
                        <c15:formulaRef>
                          <c15:sqref>'Strom života'!$D$39:$W$39</c15:sqref>
                        </c15:formulaRef>
                      </c:ext>
                    </c:extLst>
                    <c:strCache>
                      <c:ptCount val="20"/>
                      <c:pt idx="0">
                        <c:v>0 až 4</c:v>
                      </c:pt>
                      <c:pt idx="1">
                        <c:v>5 až 9</c:v>
                      </c:pt>
                      <c:pt idx="2">
                        <c:v>10 až 14</c:v>
                      </c:pt>
                      <c:pt idx="3">
                        <c:v>15 až 19</c:v>
                      </c:pt>
                      <c:pt idx="4">
                        <c:v>20 až 24</c:v>
                      </c:pt>
                      <c:pt idx="5">
                        <c:v>25 až 29</c:v>
                      </c:pt>
                      <c:pt idx="6">
                        <c:v>30 až 34</c:v>
                      </c:pt>
                      <c:pt idx="7">
                        <c:v>35 až 39</c:v>
                      </c:pt>
                      <c:pt idx="8">
                        <c:v>40 až 44</c:v>
                      </c:pt>
                      <c:pt idx="9">
                        <c:v>45 až 49</c:v>
                      </c:pt>
                      <c:pt idx="10">
                        <c:v>50 až 54</c:v>
                      </c:pt>
                      <c:pt idx="11">
                        <c:v>55 až 59</c:v>
                      </c:pt>
                      <c:pt idx="12">
                        <c:v>60 až 64</c:v>
                      </c:pt>
                      <c:pt idx="13">
                        <c:v>65 až 69</c:v>
                      </c:pt>
                      <c:pt idx="14">
                        <c:v>70 až 74 </c:v>
                      </c:pt>
                      <c:pt idx="15">
                        <c:v>75 až 79</c:v>
                      </c:pt>
                      <c:pt idx="16">
                        <c:v>80 až 84 </c:v>
                      </c:pt>
                      <c:pt idx="17">
                        <c:v>85 až 89</c:v>
                      </c:pt>
                      <c:pt idx="18">
                        <c:v>90 až 94 </c:v>
                      </c:pt>
                      <c:pt idx="19">
                        <c:v>95 +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'Strom života'!$D$42:$W$42</c15:sqref>
                        </c15:formulaRef>
                      </c:ext>
                    </c:extLst>
                    <c:numCache>
                      <c:formatCode>General</c:formatCode>
                      <c:ptCount val="20"/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2-F11F-4A9A-ACA3-25D2DD4E994A}"/>
                  </c:ext>
                </c:extLst>
              </c15:ser>
            </c15:filteredBarSeries>
          </c:ext>
        </c:extLst>
      </c:barChart>
      <c:catAx>
        <c:axId val="597907336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 sz="1000" b="0" i="0" baseline="0">
                    <a:effectLst/>
                  </a:rPr>
                  <a:t>Věková struktura obyvatel </a:t>
                </a:r>
                <a:endParaRPr lang="cs-CZ" sz="1000" baseline="0">
                  <a:effectLst/>
                </a:endParaRPr>
              </a:p>
            </c:rich>
          </c:tx>
          <c:layout>
            <c:manualLayout>
              <c:xMode val="edge"/>
              <c:yMode val="edge"/>
              <c:x val="6.5454537957962723E-3"/>
              <c:y val="0.2112858654071615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</c:title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597908320"/>
        <c:crosses val="autoZero"/>
        <c:auto val="1"/>
        <c:lblAlgn val="ctr"/>
        <c:lblOffset val="100"/>
        <c:noMultiLvlLbl val="0"/>
      </c:catAx>
      <c:valAx>
        <c:axId val="59790832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59790733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4855006385405724"/>
          <c:y val="0.92284523065844448"/>
          <c:w val="9.8974855068550402E-2"/>
          <c:h val="4.9230499230809348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3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2655252062957778"/>
          <c:y val="5.2747252747252747E-2"/>
          <c:w val="0.86036132887969152"/>
          <c:h val="0.43998338669204812"/>
        </c:manualLayout>
      </c:layout>
      <c:lineChart>
        <c:grouping val="standard"/>
        <c:varyColors val="0"/>
        <c:ser>
          <c:idx val="0"/>
          <c:order val="0"/>
          <c:tx>
            <c:strRef>
              <c:f>'Prognóza ob.míra.nez.'!$B$1</c:f>
              <c:strCache>
                <c:ptCount val="1"/>
                <c:pt idx="0">
                  <c:v>Obecná míra nezaměstnanosti (%)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'Prognóza ob.míra.nez.'!$B$2:$B$14</c:f>
              <c:numCache>
                <c:formatCode>###\ ###\ ##0.0</c:formatCode>
                <c:ptCount val="13"/>
                <c:pt idx="0">
                  <c:v>4.4168140687999999</c:v>
                </c:pt>
                <c:pt idx="1">
                  <c:v>5.2410329528000004</c:v>
                </c:pt>
                <c:pt idx="2">
                  <c:v>5.0845465262999996</c:v>
                </c:pt>
                <c:pt idx="3">
                  <c:v>4.6265331102999996</c:v>
                </c:pt>
                <c:pt idx="4">
                  <c:v>5.2101799548000001</c:v>
                </c:pt>
                <c:pt idx="5">
                  <c:v>5.1301807254999998</c:v>
                </c:pt>
                <c:pt idx="6">
                  <c:v>3.4571944372000001</c:v>
                </c:pt>
                <c:pt idx="7">
                  <c:v>3.1120242254999999</c:v>
                </c:pt>
                <c:pt idx="8">
                  <c:v>2.1284341983999999</c:v>
                </c:pt>
                <c:pt idx="9">
                  <c:v>1.9678593843000001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2263-4BCD-B702-C02E05518300}"/>
            </c:ext>
          </c:extLst>
        </c:ser>
        <c:ser>
          <c:idx val="1"/>
          <c:order val="1"/>
          <c:tx>
            <c:strRef>
              <c:f>'Prognóza ob.míra.nez.'!$C$1</c:f>
              <c:strCache>
                <c:ptCount val="1"/>
                <c:pt idx="0">
                  <c:v>Prognóza(Obecná míra nezaměstnanosti (%))</c:v>
                </c:pt>
              </c:strCache>
            </c:strRef>
          </c:tx>
          <c:spPr>
            <a:ln w="2540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'Prognóza ob.míra.nez.'!$A$2:$A$14</c:f>
              <c:numCache>
                <c:formatCode>General</c:formatCode>
                <c:ptCount val="13"/>
                <c:pt idx="0">
                  <c:v>9</c:v>
                </c:pt>
                <c:pt idx="1">
                  <c:v>10</c:v>
                </c:pt>
                <c:pt idx="2">
                  <c:v>11</c:v>
                </c:pt>
                <c:pt idx="3">
                  <c:v>12</c:v>
                </c:pt>
                <c:pt idx="4">
                  <c:v>13</c:v>
                </c:pt>
                <c:pt idx="5">
                  <c:v>14</c:v>
                </c:pt>
                <c:pt idx="6">
                  <c:v>15</c:v>
                </c:pt>
                <c:pt idx="7">
                  <c:v>16</c:v>
                </c:pt>
                <c:pt idx="8">
                  <c:v>17</c:v>
                </c:pt>
                <c:pt idx="9">
                  <c:v>18</c:v>
                </c:pt>
                <c:pt idx="10">
                  <c:v>19</c:v>
                </c:pt>
                <c:pt idx="11">
                  <c:v>20</c:v>
                </c:pt>
                <c:pt idx="12">
                  <c:v>21</c:v>
                </c:pt>
              </c:numCache>
            </c:numRef>
          </c:cat>
          <c:val>
            <c:numRef>
              <c:f>'Prognóza ob.míra.nez.'!$C$2:$C$14</c:f>
              <c:numCache>
                <c:formatCode>General</c:formatCode>
                <c:ptCount val="13"/>
                <c:pt idx="9" formatCode="###\ ###\ ##0.0">
                  <c:v>1.9678593843000001</c:v>
                </c:pt>
                <c:pt idx="10" formatCode="###\ ###\ ##0.0">
                  <c:v>1.609343355688045</c:v>
                </c:pt>
                <c:pt idx="11" formatCode="###\ ###\ ##0.0">
                  <c:v>1.2629187601504801</c:v>
                </c:pt>
                <c:pt idx="12" formatCode="###\ ###\ ##0.0">
                  <c:v>0.91649416461291455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2263-4BCD-B702-C02E05518300}"/>
            </c:ext>
          </c:extLst>
        </c:ser>
        <c:ser>
          <c:idx val="2"/>
          <c:order val="2"/>
          <c:tx>
            <c:strRef>
              <c:f>'Prognóza ob.míra.nez.'!$D$1</c:f>
              <c:strCache>
                <c:ptCount val="1"/>
                <c:pt idx="0">
                  <c:v>Dolní hranice spolehlivosti(Obecná míra nezaměstnanosti (%))</c:v>
                </c:pt>
              </c:strCache>
            </c:strRef>
          </c:tx>
          <c:spPr>
            <a:ln w="12700" cap="rnd">
              <a:solidFill>
                <a:srgbClr val="ED7D31"/>
              </a:solidFill>
              <a:prstDash val="solid"/>
              <a:round/>
            </a:ln>
            <a:effectLst/>
          </c:spPr>
          <c:marker>
            <c:symbol val="none"/>
          </c:marker>
          <c:cat>
            <c:numRef>
              <c:f>'Prognóza ob.míra.nez.'!$A$2:$A$14</c:f>
              <c:numCache>
                <c:formatCode>General</c:formatCode>
                <c:ptCount val="13"/>
                <c:pt idx="0">
                  <c:v>9</c:v>
                </c:pt>
                <c:pt idx="1">
                  <c:v>10</c:v>
                </c:pt>
                <c:pt idx="2">
                  <c:v>11</c:v>
                </c:pt>
                <c:pt idx="3">
                  <c:v>12</c:v>
                </c:pt>
                <c:pt idx="4">
                  <c:v>13</c:v>
                </c:pt>
                <c:pt idx="5">
                  <c:v>14</c:v>
                </c:pt>
                <c:pt idx="6">
                  <c:v>15</c:v>
                </c:pt>
                <c:pt idx="7">
                  <c:v>16</c:v>
                </c:pt>
                <c:pt idx="8">
                  <c:v>17</c:v>
                </c:pt>
                <c:pt idx="9">
                  <c:v>18</c:v>
                </c:pt>
                <c:pt idx="10">
                  <c:v>19</c:v>
                </c:pt>
                <c:pt idx="11">
                  <c:v>20</c:v>
                </c:pt>
                <c:pt idx="12">
                  <c:v>21</c:v>
                </c:pt>
              </c:numCache>
            </c:numRef>
          </c:cat>
          <c:val>
            <c:numRef>
              <c:f>'Prognóza ob.míra.nez.'!$D$2:$D$14</c:f>
              <c:numCache>
                <c:formatCode>General</c:formatCode>
                <c:ptCount val="13"/>
                <c:pt idx="9" formatCode="###\ ###\ ##0.0">
                  <c:v>1.9678593843000001</c:v>
                </c:pt>
                <c:pt idx="10" formatCode="###\ ###\ ##0.0">
                  <c:v>0.28369697315308784</c:v>
                </c:pt>
                <c:pt idx="11" formatCode="###\ ###\ ##0.0">
                  <c:v>-0.5214431275844027</c:v>
                </c:pt>
                <c:pt idx="12" formatCode="###\ ###\ ##0.0">
                  <c:v>-1.2314641316035919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2263-4BCD-B702-C02E05518300}"/>
            </c:ext>
          </c:extLst>
        </c:ser>
        <c:ser>
          <c:idx val="3"/>
          <c:order val="3"/>
          <c:tx>
            <c:strRef>
              <c:f>'Prognóza ob.míra.nez.'!$E$1</c:f>
              <c:strCache>
                <c:ptCount val="1"/>
                <c:pt idx="0">
                  <c:v>Horní hranice spolehlivosti(Obecná míra nezaměstnanosti (%))</c:v>
                </c:pt>
              </c:strCache>
            </c:strRef>
          </c:tx>
          <c:spPr>
            <a:ln w="12700" cap="rnd">
              <a:solidFill>
                <a:srgbClr val="ED7D31"/>
              </a:solidFill>
              <a:prstDash val="solid"/>
              <a:round/>
            </a:ln>
            <a:effectLst/>
          </c:spPr>
          <c:marker>
            <c:symbol val="none"/>
          </c:marker>
          <c:cat>
            <c:numRef>
              <c:f>'Prognóza ob.míra.nez.'!$A$2:$A$14</c:f>
              <c:numCache>
                <c:formatCode>General</c:formatCode>
                <c:ptCount val="13"/>
                <c:pt idx="0">
                  <c:v>9</c:v>
                </c:pt>
                <c:pt idx="1">
                  <c:v>10</c:v>
                </c:pt>
                <c:pt idx="2">
                  <c:v>11</c:v>
                </c:pt>
                <c:pt idx="3">
                  <c:v>12</c:v>
                </c:pt>
                <c:pt idx="4">
                  <c:v>13</c:v>
                </c:pt>
                <c:pt idx="5">
                  <c:v>14</c:v>
                </c:pt>
                <c:pt idx="6">
                  <c:v>15</c:v>
                </c:pt>
                <c:pt idx="7">
                  <c:v>16</c:v>
                </c:pt>
                <c:pt idx="8">
                  <c:v>17</c:v>
                </c:pt>
                <c:pt idx="9">
                  <c:v>18</c:v>
                </c:pt>
                <c:pt idx="10">
                  <c:v>19</c:v>
                </c:pt>
                <c:pt idx="11">
                  <c:v>20</c:v>
                </c:pt>
                <c:pt idx="12">
                  <c:v>21</c:v>
                </c:pt>
              </c:numCache>
            </c:numRef>
          </c:cat>
          <c:val>
            <c:numRef>
              <c:f>'Prognóza ob.míra.nez.'!$E$2:$E$14</c:f>
              <c:numCache>
                <c:formatCode>General</c:formatCode>
                <c:ptCount val="13"/>
                <c:pt idx="9" formatCode="###\ ###\ ##0.0">
                  <c:v>1.9678593843000001</c:v>
                </c:pt>
                <c:pt idx="10" formatCode="###\ ###\ ##0.0">
                  <c:v>2.9349897382230021</c:v>
                </c:pt>
                <c:pt idx="11" formatCode="###\ ###\ ##0.0">
                  <c:v>3.0472806478853629</c:v>
                </c:pt>
                <c:pt idx="12" formatCode="###\ ###\ ##0.0">
                  <c:v>3.064452460829421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2263-4BCD-B702-C02E0551830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680023680"/>
        <c:axId val="680020728"/>
      </c:lineChart>
      <c:catAx>
        <c:axId val="68002368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/>
                  <a:t>Rok</a:t>
                </a:r>
                <a:r>
                  <a:rPr lang="cs-CZ" baseline="0"/>
                  <a:t> 2009-2022</a:t>
                </a:r>
              </a:p>
            </c:rich>
          </c:tx>
          <c:layout>
            <c:manualLayout>
              <c:xMode val="edge"/>
              <c:yMode val="edge"/>
              <c:x val="0.48352707819919455"/>
              <c:y val="0.60349225577572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</c:title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680020728"/>
        <c:crosses val="autoZero"/>
        <c:auto val="1"/>
        <c:lblAlgn val="ctr"/>
        <c:lblOffset val="100"/>
        <c:noMultiLvlLbl val="0"/>
      </c:catAx>
      <c:valAx>
        <c:axId val="68002072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 sz="900" baseline="0"/>
                  <a:t>Obecná míra nezaměstnanosti (%)</a:t>
                </a:r>
              </a:p>
            </c:rich>
          </c:tx>
          <c:layout>
            <c:manualLayout>
              <c:xMode val="edge"/>
              <c:yMode val="edge"/>
              <c:x val="1.8633540372670808E-2"/>
              <c:y val="2.1645021645021644E-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</c:title>
        <c:numFmt formatCode="###\ ###\ ##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68002368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138602239937399E-2"/>
          <c:y val="0.66233561713876665"/>
          <c:w val="0.6075393056783932"/>
          <c:h val="0.24288448559314701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3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strRef>
              <c:f>'ob.míra nezam.'!$A$7</c:f>
              <c:strCache>
                <c:ptCount val="1"/>
                <c:pt idx="0">
                  <c:v>ČR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strRef>
              <c:f>'ob.míra nezam.'!$B$6:$K$6</c:f>
              <c:strCache>
                <c:ptCount val="10"/>
                <c:pt idx="0">
                  <c:v>2009</c:v>
                </c:pt>
                <c:pt idx="1">
                  <c:v>2010</c:v>
                </c:pt>
                <c:pt idx="2">
                  <c:v>2011</c:v>
                </c:pt>
                <c:pt idx="3">
                  <c:v>2012</c:v>
                </c:pt>
                <c:pt idx="4">
                  <c:v>2013</c:v>
                </c:pt>
                <c:pt idx="5">
                  <c:v>2014</c:v>
                </c:pt>
                <c:pt idx="6">
                  <c:v>2015</c:v>
                </c:pt>
                <c:pt idx="7">
                  <c:v>2016</c:v>
                </c:pt>
                <c:pt idx="8">
                  <c:v>2017</c:v>
                </c:pt>
                <c:pt idx="9">
                  <c:v>2018</c:v>
                </c:pt>
              </c:strCache>
            </c:strRef>
          </c:cat>
          <c:val>
            <c:numRef>
              <c:f>'ob.míra nezam.'!$B$7:$K$7</c:f>
              <c:numCache>
                <c:formatCode>###\ ###\ ##0.0</c:formatCode>
                <c:ptCount val="10"/>
                <c:pt idx="0">
                  <c:v>6.6621112037000003</c:v>
                </c:pt>
                <c:pt idx="1">
                  <c:v>7.2814243461999997</c:v>
                </c:pt>
                <c:pt idx="2">
                  <c:v>6.7253974039999997</c:v>
                </c:pt>
                <c:pt idx="3">
                  <c:v>6.9532054323999999</c:v>
                </c:pt>
                <c:pt idx="4">
                  <c:v>6.9532054323999999</c:v>
                </c:pt>
                <c:pt idx="5">
                  <c:v>6.1079148325999997</c:v>
                </c:pt>
                <c:pt idx="6">
                  <c:v>5.0480202508999996</c:v>
                </c:pt>
                <c:pt idx="7">
                  <c:v>3.9533189183999999</c:v>
                </c:pt>
                <c:pt idx="8">
                  <c:v>2.8925279277999998</c:v>
                </c:pt>
                <c:pt idx="9">
                  <c:v>2.2458549527999998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6DB0-45C9-970A-0B8CAC7BDC1A}"/>
            </c:ext>
          </c:extLst>
        </c:ser>
        <c:ser>
          <c:idx val="1"/>
          <c:order val="1"/>
          <c:tx>
            <c:strRef>
              <c:f>'ob.míra nezam.'!$A$8</c:f>
              <c:strCache>
                <c:ptCount val="1"/>
                <c:pt idx="0">
                  <c:v>Středočeský kraj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strRef>
              <c:f>'ob.míra nezam.'!$B$6:$K$6</c:f>
              <c:strCache>
                <c:ptCount val="10"/>
                <c:pt idx="0">
                  <c:v>2009</c:v>
                </c:pt>
                <c:pt idx="1">
                  <c:v>2010</c:v>
                </c:pt>
                <c:pt idx="2">
                  <c:v>2011</c:v>
                </c:pt>
                <c:pt idx="3">
                  <c:v>2012</c:v>
                </c:pt>
                <c:pt idx="4">
                  <c:v>2013</c:v>
                </c:pt>
                <c:pt idx="5">
                  <c:v>2014</c:v>
                </c:pt>
                <c:pt idx="6">
                  <c:v>2015</c:v>
                </c:pt>
                <c:pt idx="7">
                  <c:v>2016</c:v>
                </c:pt>
                <c:pt idx="8">
                  <c:v>2017</c:v>
                </c:pt>
                <c:pt idx="9">
                  <c:v>2018</c:v>
                </c:pt>
              </c:strCache>
            </c:strRef>
          </c:cat>
          <c:val>
            <c:numRef>
              <c:f>'ob.míra nezam.'!$B$8:$K$8</c:f>
              <c:numCache>
                <c:formatCode>###\ ###\ ##0.0</c:formatCode>
                <c:ptCount val="10"/>
                <c:pt idx="0">
                  <c:v>4.4168140687999999</c:v>
                </c:pt>
                <c:pt idx="1">
                  <c:v>5.2410329528000004</c:v>
                </c:pt>
                <c:pt idx="2">
                  <c:v>5.0845465262999996</c:v>
                </c:pt>
                <c:pt idx="3">
                  <c:v>4.6265331102999996</c:v>
                </c:pt>
                <c:pt idx="4">
                  <c:v>5.2101799548000001</c:v>
                </c:pt>
                <c:pt idx="5">
                  <c:v>5.1301807254999998</c:v>
                </c:pt>
                <c:pt idx="6">
                  <c:v>3.4571944372000001</c:v>
                </c:pt>
                <c:pt idx="7">
                  <c:v>3.1120242254999999</c:v>
                </c:pt>
                <c:pt idx="8">
                  <c:v>2.1284341983999999</c:v>
                </c:pt>
                <c:pt idx="9">
                  <c:v>1.9678593843000001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6DB0-45C9-970A-0B8CAC7BDC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70195480"/>
        <c:axId val="570203352"/>
      </c:lineChart>
      <c:catAx>
        <c:axId val="57019548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/>
                  <a:t>Rok</a:t>
                </a:r>
              </a:p>
            </c:rich>
          </c:tx>
          <c:layout>
            <c:manualLayout>
              <c:xMode val="edge"/>
              <c:yMode val="edge"/>
              <c:x val="0.52672112860892384"/>
              <c:y val="0.78203630796150481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570203352"/>
        <c:crosses val="autoZero"/>
        <c:auto val="1"/>
        <c:lblAlgn val="ctr"/>
        <c:lblOffset val="100"/>
        <c:noMultiLvlLbl val="0"/>
      </c:catAx>
      <c:valAx>
        <c:axId val="5702033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/>
                  <a:t>Obecná míra nezaměstnanossti (%)</a:t>
                </a:r>
              </a:p>
            </c:rich>
          </c:tx>
          <c:layout>
            <c:manualLayout>
              <c:xMode val="edge"/>
              <c:yMode val="edge"/>
              <c:x val="1.9444444444444445E-2"/>
              <c:y val="5.0925925925925923E-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</c:title>
        <c:numFmt formatCode="###\ ###\ ##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57019548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3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1"/>
            <c:trendlineLbl>
              <c:layout>
                <c:manualLayout>
                  <c:x val="-1.584514435695538E-2"/>
                  <c:y val="-0.55483814523184605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cs-CZ"/>
                </a:p>
              </c:txPr>
            </c:trendlineLbl>
          </c:trendline>
          <c:cat>
            <c:numRef>
              <c:f>'ob.míra nezam.'!$AB$16:$AB$25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cat>
          <c:val>
            <c:numRef>
              <c:f>'ob.míra nezam.'!$AC$16:$AC$25</c:f>
              <c:numCache>
                <c:formatCode>###\ ###\ ##0.0</c:formatCode>
                <c:ptCount val="10"/>
                <c:pt idx="0">
                  <c:v>6.6621112037000003</c:v>
                </c:pt>
                <c:pt idx="1">
                  <c:v>7.2814243461999997</c:v>
                </c:pt>
                <c:pt idx="2">
                  <c:v>6.7253974039999997</c:v>
                </c:pt>
                <c:pt idx="3">
                  <c:v>6.9532054323999999</c:v>
                </c:pt>
                <c:pt idx="4">
                  <c:v>6.9532054323999999</c:v>
                </c:pt>
                <c:pt idx="5">
                  <c:v>6.1079148325999997</c:v>
                </c:pt>
                <c:pt idx="6">
                  <c:v>5.0480202508999996</c:v>
                </c:pt>
                <c:pt idx="7">
                  <c:v>3.9533189183999999</c:v>
                </c:pt>
                <c:pt idx="8">
                  <c:v>2.8925279277999998</c:v>
                </c:pt>
                <c:pt idx="9">
                  <c:v>2.2458549527999998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F603-49A3-9A98-C9046AF7DD2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676924576"/>
        <c:axId val="676927200"/>
      </c:lineChart>
      <c:catAx>
        <c:axId val="67692457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676927200"/>
        <c:crosses val="autoZero"/>
        <c:auto val="1"/>
        <c:lblAlgn val="ctr"/>
        <c:lblOffset val="100"/>
        <c:noMultiLvlLbl val="0"/>
      </c:catAx>
      <c:valAx>
        <c:axId val="6769272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##\ ###\ ##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67692457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3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1"/>
            <c:trendlineLbl>
              <c:layout>
                <c:manualLayout>
                  <c:x val="1.8406824146981627E-2"/>
                  <c:y val="-0.47448563721201514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cs-CZ"/>
                </a:p>
              </c:txPr>
            </c:trendlineLbl>
          </c:trendline>
          <c:cat>
            <c:numRef>
              <c:f>'ob.míra nezam.'!$AX$21:$AX$29</c:f>
              <c:numCache>
                <c:formatCode>General</c:formatCode>
                <c:ptCount val="9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</c:numCache>
            </c:numRef>
          </c:cat>
          <c:val>
            <c:numRef>
              <c:f>'ob.míra nezam.'!$AY$21:$AY$29</c:f>
              <c:numCache>
                <c:formatCode>###\ ###\ ##0.0</c:formatCode>
                <c:ptCount val="9"/>
                <c:pt idx="0">
                  <c:v>6.6621112037000003</c:v>
                </c:pt>
                <c:pt idx="1">
                  <c:v>7.2814243461999997</c:v>
                </c:pt>
                <c:pt idx="2">
                  <c:v>6.7253974039999997</c:v>
                </c:pt>
                <c:pt idx="3">
                  <c:v>6.9532054323999999</c:v>
                </c:pt>
                <c:pt idx="4">
                  <c:v>6.9532054323999999</c:v>
                </c:pt>
                <c:pt idx="5">
                  <c:v>6.1079148325999997</c:v>
                </c:pt>
                <c:pt idx="6">
                  <c:v>5.0480202508999996</c:v>
                </c:pt>
                <c:pt idx="7">
                  <c:v>3.9533189183999999</c:v>
                </c:pt>
                <c:pt idx="8">
                  <c:v>2.8925279277999998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1E84-44F8-811B-AAFA2F3B83E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579238288"/>
        <c:axId val="677105760"/>
      </c:lineChart>
      <c:catAx>
        <c:axId val="57923828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677105760"/>
        <c:crosses val="autoZero"/>
        <c:auto val="1"/>
        <c:lblAlgn val="ctr"/>
        <c:lblOffset val="100"/>
        <c:noMultiLvlLbl val="0"/>
      </c:catAx>
      <c:valAx>
        <c:axId val="6771057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##\ ###\ ##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57923828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Ex1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strDim type="cat">
        <cx:f>_xlchart.v5.1</cx:f>
        <cx:nf>_xlchart.v5.0</cx:nf>
      </cx:strDim>
      <cx:numDim type="colorVal">
        <cx:f>_xlchart.v5.3</cx:f>
        <cx:nf>_xlchart.v5.2</cx:nf>
      </cx:numDim>
    </cx:data>
  </cx:chartData>
  <cx:chart>
    <cx:title pos="t" align="ctr" overlay="0">
      <cx:tx>
        <cx:txData>
          <cx:v>Průměrný věk v jednotlivých krajích ČR</cx:v>
        </cx:txData>
      </cx:tx>
      <cx:txPr>
        <a:bodyPr spcFirstLastPara="1" vertOverflow="ellipsis" horzOverflow="overflow" wrap="square" lIns="0" tIns="0" rIns="0" bIns="0" anchor="ctr" anchorCtr="1"/>
        <a:lstStyle/>
        <a:p>
          <a:pPr algn="ctr" rtl="0">
            <a:defRPr/>
          </a:pPr>
          <a:r>
            <a:rPr lang="cs-CZ" sz="1250" b="0" i="0" u="none" strike="noStrike" baseline="0">
              <a:solidFill>
                <a:sysClr val="windowText" lastClr="000000">
                  <a:lumMod val="65000"/>
                  <a:lumOff val="35000"/>
                </a:sysClr>
              </a:solidFill>
              <a:latin typeface="Calibri" panose="020F0502020204030204"/>
            </a:rPr>
            <a:t>Průměrný věk v jednotlivých krajích ČR</a:t>
          </a:r>
        </a:p>
      </cx:txPr>
    </cx:title>
    <cx:plotArea>
      <cx:plotAreaRegion>
        <cx:series layoutId="regionMap" uniqueId="{531497B2-768C-4542-8362-2A0403C5ABC2}">
          <cx:tx>
            <cx:txData>
              <cx:f>_xlchart.v5.2</cx:f>
              <cx:v>Věk</cx:v>
            </cx:txData>
          </cx:tx>
          <cx:dataLabels>
            <cx:visibility seriesName="0" categoryName="0" value="1"/>
          </cx:dataLabels>
          <cx:dataId val="0"/>
          <cx:layoutPr>
            <cx:geography cultureLanguage="cs-CZ" cultureRegion="CZ" attribution="Používá technologii Bing.">
              <cx:geoCache provider="{E9337A44-BEBE-4D9F-B70C-5C5E7DAFC167}">
                <cx:binary>3HvLlp24tuWveLhdOJGQkHTGydOQYD/jYUfYYac7jHBEGBAgBAgEfEE1qj6gqneb1bifUK28979q
bb+OHc6bN88ZlTVGueGIEbDFFppaa805l/zXu/kvd/XDbf9kbmoz/OVu/vlp4Zz9y08/DXfFQ3M7
PGvKu74d2vfu2V3b/NS+f1/ePfx039/60uQ/4RCRn+6K2949zE//9ld4Wv7QnrV3t65szYvxoV+u
HoaxdsPv3PvNW0/u2tG40/AcnvTz03/7bw9D9eu/POkf7PiuLqvbp09u75vSJOXg+vLOoZ+f7upn
zbPn/W0B9x6MK93ycrEPPz/95nNPn/z0+Pu+m9uTGqbvxnsYS8NnYRzzEAvGKaIxpk+f1K3JP91G
5BmJKSdxGCMWxpREn7/64raB4TCbfHz4fO23pvNhMrf39/3DMMAbffj993HfTP3vlx+tjVof7oon
Vx9X5u7pk3Jo1cfVU+3pJdTbD2/907fo/O2vjy7AOjy68hWAjxftP7v1T+B3Vr576B/uql//95Oq
v9W/t2r/MIgspCGlOIo5ikkYPwZRCB4zgWIUMsQY+/zVH0H8NK/PF/84il8GPoLxy/UfE8dDWbT/
9t9P4fp/G0ginoUiQpjjkESEshDC7VE0RjgiAgPaEI/iM2QfcbxuR1c8kS2ktfJ3U8Rvx+Sj4Y8w
fXT3x0T22v37/3i4/5PAPaXaMGQRJhhx9l2epTSKCOIx/BaUom+hVZDv+9v6nwf3uwc8gve7+z8m
wL/+z8H9SRmYRiGELORYRnhIIMV+HbjRMw7hzABcJjBk6Udl9DStX//1ibm9f3J2++6h+Qz+H0/F
3z/hEcDff+DHRPh5vT78+3/9c3IzFRxHgkMtPVVZCNFvIcaYcRLhD2xJROQziJ+Y0od5fb72x4H9
+D6PyCAwpU+P+zFBPN72dTvd9n8CjJCFESOhQFEkEEIA17cw4mcMIhlYEieCRYhAnv7ItT/C+HFm
y5Ob2375fOePg/nt6EcR+u3NHxTY/td/AWQfiv72/k/KwxGP4lMcxhhSrXiUh+kzHseYMwzIEhqh
R3l492FaT44fZ/nr//rHEf7+CY9Q/v4DPybSz2/7+/Fd+SeoHSDJIkQ4jAULMSKcQKb9OhHHz5AA
dOMIODQGLv2IJX+e2D+jWj+9Ewx9hOpXD/0x4TyCYH1yswzAjUvzu+LiH5OuACZBwHtJCEZL/D2Y
9FnMEI4FQWBSiJDjzyH5MR3/oRn9ttz5augjML+682OCeRKwTdvfTn9CfT1JWLCTTiUUQi/8zlCK
n8URjeKYAJFCIorAqvi6vl5/0LDnp8n98xr2y/BHwD56+I8J7mUN2I5/Tt4F6wgDrixkFAn6yJxg
p7wL2IODATWYPc67n+b1Ge4/Tpq+DHyE5pfrPyaOb+tf/9X8OQGKwV7CIWBEIFAfl0/2jBFGCMaE
Eg4kGfjx1wH6ti7N5yt/HMOPox4B+PHij4nehxQ0VO1QP6x/DojgEcbAgygF7/47nsueCbB7T/US
dGocokdZ9lOCDK7L+mH4Z/Lsdw94BO139/8/RPlx1+FjFHzc89+8zj/YcoEKyUB7hhRCLIZk+dgK
pM+iCFGwCmlEQsriR5Tnj0/rt3nP4/HfvAr0Uv6f9Fr+4z7Ml2ZVcutu0w9drq9aMb9/93MP59HQ
T/nrt7LVp1v7+5+fQnOECA4s9Cs4Tw/6Jvt98Q8/p8BHIx9uBwePIs9iCEskBGIQmh/sPv/w4Q5+
JkgUMQGZF+IyPtkLpu1dAZ049CyknHOwD4HrClCnT58MJzb0sUnHYaswsCXwhzbdl1bk87Ze8tZ8
WZdPfz8xY/O8LY0bfn4KftTTJ/bj507TPammCB4WRxxyBAPuDQrJ3t1eQb8TPo7+SzZOVZ2b1ioe
m18s7dDBdKZLlhjBpZXk0s6ayl4bLse2zyQdYpEE2cwOK8JbsXaVDHHok0bQUHoR2ZRU7lUzuCtC
mDguOHsYl/I+C+nbKrd80+WV3cGy7HFfVHIRVJ/NeOkkJZ7te86S3orl0nGj8Fw3141e32Xdq94M
uZrGetOz29X2zT6j1QYXODpfTDgrN7q9iLpuV8e82AQIq3KIdBKiku94zdNRLOtxqqfisHp61gRi
71jRyGHEUaJnZtUSOao489mhzKYmjXPfbktokyaTLssU6aw/avRmHgafZpnFG19bI8tAT6rAI33p
w0s9lIdej/3e2d5sy57dTHSyVwUj8xmvsqTruUhquzZysZE9Tn7yslxDLCtXXnMeUhW6hcnJmUFp
Fsse3xdAwLb1VNZyCmp3sMRqFYj+dQ3TUV2M4m2Zc3yYODmQ2J3VFWW9HHI7yqWiJClR3+xGUW/L
rFjOpqVTYLTJ1tpl16H+LveSA44yD1Yho1y/mKZsi6vqLl6Dq0CU7XNTWdXncQ+vHPnDGjQXRTPN
KmvEuGkj0stx1tW+WUazCdqyVmve66SvlixZ2vF1s/J5yzJ6wYqg2QvuF5kvtVz74LnQzZSKjD5v
QpSn1sT3dUWay7LSg2IzkjGe6Tls/gP32KpciF1djj5Zg9WoPMjuRyee2xq+LMiWKe06fKknu0hL
6KBGN1DV8aFT+eReL93aqgC7SDIXWJVNRMgRF2YTF+MlmdEqg0AQGSFkUkO3cfXc+75Lpsmt54WJ
1ZCNROLQWeko2uo5e8EXcjAC1rjux0q1A+XSVyTJSteoGU3vorJO46qsFF7z7ejsoFan8VY7V0re
rnST4eCwpAvvT39DfEVu2ES5qVXZivPFie0U8vSdCd/NY7Zb42Gvp1k2bSyj1V9yXf0SLdO9Je4w
9evlsjLZLo0s6I3RLsVYvOyG2cuh4O98N8iY03Nd9UeP3atSWMWIvy802+A1qxMyZW/IMl3TkT/U
Vo6134X6pstrNWon8SyQrHV3jlq+r230pkT1y2BlyZItR8MHaar2fRP7SY6joXIq8XXEJicz6Hkk
wIWe5xPaDXXx1kTuLatQLk1Zr4nlhQwcy2Vtsd+sfFsW1sL843fBWmIZLO2uWsszIDw3Xb/8Yqdh
Y4uKyLwJXuniLSrQxcDyiwyiJsqz90XWvJsnelUVXq5ZlIiwu+imArb11A3K3onM7nJWvlnLQcsw
GFtJ9WhljtOp8k1CGpd2vT4KPlcqDpXF8ZjCFhukn5pMsW4f1f5VYPG7ljDFEOzmwF13FdqjM9gJ
1y3rr32YJXgpVV76g1j0ZsnX1w0erzrviWyilz2JU0eaF1RDOPL1rF/pRX5VZe3NUC+/jFNwKMPw
gfJAK91mL5a4fhn2EClDZ1tZxoRsB5InnRyZ+8WQTqRsLDqlcS+bwl9Hfblsq6JWlrGzwCCRLLY8
5Ly+G8y0QUUvtjjmaawbvh3ifJHYQCYISD4nyN8sHaQabcmlLcwLMo6vSdzDguPOb0mrtRoHfKjz
zKiaBOdmZHtCAxk6ncm+LfZxyRQvskrOWd8qeK/reUZNkvcm6dsKqRiVfo+H5saMk5GVwK+run4f
6Oho1/GmbNo3fiwaFdWQi4ZuOR+iSLVVly4z9XJCgNhsFq7m5T40VaiWca+X8c6wSifdPfX9qmKK
F6kNuUBdc9SBbXfl2txZ5s4ybitpoTpsFsqompYIpaUgRho4/5OOLtwIk437KcguDec3BS8VHYM3
fSbWtI4wVT7q7gYavI5oLrawAVlG2l1oyCjDfdyRWYXN2CRcI6bcbJOIlZcMGoJyrvWhx3nS8raW
tgoOaFg2zjZjKjhjsK+EFL5O5skXSdYORjX7MWwmOQ/dpMqkKwIED/R9ilqxH8t9QUcEOZDjtDHs
PWtokUQrAgib+rmdSeIb65SomZY1HtI817l0Omk0RmohWQvPrfdzwe/YGB9mSiblBS/Sqqry9NTF
VGM+dkfkJwWFKJdtA/G50PDIsnwfeO+VpT0UIM9UP5NSDrg6unjwMg5gWijQ954FNEFrXMiudm9m
2DsbTGCdiWisiogdExaut5UNnTIFpLmV6UBGbcySuRwvJ9wvUEd4t1l7aQxvZVa1m6mrcwmKqpFW
kHWH6Z2FbqpiOa7SRrMqjWlOtsFYvaZsypTmjUnn0j4fzcRlHfcoxcM6bogZa1kanZR1ZvfDCnvF
1n4LDMMqv85YRr2ARP6uD5iXc86tpFEJUZjhRjFqb/BcZcqPRhFiQ3j/aE2quLo2M59V41u/8aKt
VTUSv8U8+wVvamZfL64IU+HEClHRSrQ4fDbn0dUaojCJcyOkCfM6yVk/qpwKn7Zxn1jNr6vOkGSm
RSAD5DeYdzrJ4o4qUVy6gY1q7ta0tQ1srGLoVVwVIjFzVSV61UOCGJTO07TCBSHZIseTteCjEvmQ
S8Ky69ib1LbMJEZPr5vAZBLNaTP2V574IamKIpKDce+Z7S5N7Jgc+3WUa7fudN8McmE6PwvZ1uB8
Vc3MF9Ugs8/KPj4ULLpAM74pew9Ztck2SzDdxfWwJSIIJe5P65Yn/TTeZjXd+CmdRZYAtSKSszZS
g37bIXRhlgkDt1lDGUVzLZdi2zf+0DaddJnXqRjJG+HRFcu42XQjuvbZS97ZSi3iHuE9O4+LYB8u
UXANQO+qwN4Y6+/XiaV4HDYjbrnCHeTXzolA6rBqUqZfFxS2HuGwjrAz+Bnq/Waeo7MhKnqJdUZk
u/JakiLYdlFvN+FYPTc0Og+snrdry2D7xffhoJ1qhQHCP2XnXZU60ybjPHYy7MmrTixxMjJTnoLQ
KZfOuGkUmnmTYA07FVkzSmBSlcrQfQC5UcJme92udWrIPMmwHgcVaA3k2Fxknb+vMpfQpvEKIZh6
v4ZnunOHOYheuSzvNkOAzis+PIgMo8THRbUpyq5V+Ri8yMrivV7jbV0xfjCZ2+jJvWwLYPO0VXTA
V7G2arTzLl6aCzj8JyT2LHrpo0K5uMhVhs+armlk1g23aOrjlPJcxRNpjjas5bjm1aaa8ioJ7aZY
VhXAmykiwlyCmY8TEAK5ItR2Ssyihzde1g0Ik1IWYsiTdWbjlg1HKLvthjXDoLgTb4Ew3OuI3fgM
CpVoX1PONnl8v1a2SSZs5KKzw8g53dPWvgImcCdaMh+nVYsU+vF3QUSug1AfMgsCpVzNVT1RqF4l
mdO8KJxCHbLpgkHQZMKwi4znw2YeOOy8NZdLhv2RiiVKMkcziflklC9JuGlFgRI6TCKBAx5JD0Vh
dQU8nnYqKvI4retYWqrf5Z4D7arOHa+WI2WjSSsCZCDEwElEBRm8ynF7KE8/TE6Bi1jQIH3MNqRq
io2I8moL9JJtdOi2tdCqRnyFrTpGKuidkz7At0UP3B3IaycLNyZlJl40S6FCmP0UlYVCUB630chA
S/getlyFd6sjxc7UkQrhOXPRXdWGZQoLx2VrJJ3j+ixozwc/W6gkS/9al60KOxZCjIYvkQ2oKuIc
kqO7HGdBN9PSPhd+ZAlo2H1UQf20mM1HCO+zkpZhUpndsM7mvDatkHMFpJZNk0SsOOZ1Fr6I4lcu
zs81bKakaHEJmb6gqqHbpTfVZm5hUFP6TlX5VCVfH/n8RgXftXbpy7z4dCb3y59/O/980PfDMdC/
X//2z7+fEj2p/y9HRh95Ch9P/f4HhsPv3vzGjfjGfPnaUziZQl8O8n5nQ3w+LPzpSOzpsPBHd+qD
voehn3wIDu3uMBTgBeLToaQYhP4XHyIUMRgUcJolQpwTcHn/cx+C8GeUYPAVEYVhlMIpp88r8A0C
cET6N3yICMys74yIUxMINDXH0DTAFKyur42ItZ1hahp0f1dMrWQYspwz5uiHuVfO8r0ftN3ETTgl
ENcv2uF1M1Sw4ctpTW00lqrg6yDztlpUxMk+bwiSbsluMGqqvXMitUVz7QKaQWEsgSS7K6gDKqOh
eVNdQR2+o2OLDmgOXsCAY9joPXM5k7RbGlVxfMyd6XYdqdXUcgrsp9MyCvHLvl8ShIAmgEqPRl0A
7Qtvx7zWQH2SoKzjtCzCTI6oGlTb0Un25OSkROXl1Bf0yoTA7TB4CUXAO5Czda+W2WzWNVPc2umS
rS0wE10eDA0JRFF1tY55qSrWHOuqZ5LFQ7GNh9FvWOaE9Ha4YNbNsi6PDcGrpKM7jlEdb1ydQ3IT
UHvDbNKnYBtkLapAujl6k1c8ySk7gFp8j7t1PIy2fp2h9j4WvpHrULwfhuaNsxhv/bLGCuudr4xI
oN5fskl42VFxLmajoKhNaeZ6nBgs65C1aU0FeBURS8XixbZD6ztdA6duhlWChtwgPR+GcEkFhiK5
5P5NX9NdRjaVeSi0J1uNYjBn8igpBqjckWh8wnMrJw1n5Vu0B25wKEUUqsaMr4Yq33Xt/JbQ/SLi
W9hqoEqhCC59Xx+bWajYAFMSS+9TJwo55mbZNBn/hZOpkG1VxTuXRy8y7za+b95WUe9k+6Ku0HVZ
VrWsKzwnWW3ejZyVMjboSvtxkrgd5Nw2VvZCz9Ks9bARULFMHGGwAewsSQcmEWiOy0YHzcZNZZOw
El56Fi/oWpZyqpcgWSO9y8RFqZdX/YB3gWlyJVC1qqrVB4fm9bTC07GJJjU1cQ6cn4it7zKZ065Q
XZnbtG5hV5LgoY01l/jQO/86x3EkxaSxxOvbuFwP4bAMKhPTuXX5O2OKszXgZj/6ZV9k2aKCogsl
m/NfbD3GShNggNjCalfTfEHKbk+7+RxK1oXIW7dl1CtvLZI8ms6LeHi/RqDKKdl5vqnCPNtHWBlQ
3rtlboHLa/vGrjFRup6z5OTuNSA9ljAoJelLKsEiDyU4RioM6vzQxnkKBwXeLgZpOWYBVNeAtCAR
y10H/8Jqsps6H/ed0+Js7GLZjXUj4zDYzgsKJNH4Jl+ysymnZ+O0SiCsbFMvOh2BkqTtApmhWuN5
YyawLPXSgSlVsdcBA0GDXXwJ/uIx9/a84+A9dUOlWNXMwI5poHB9koklJICmcxDwFLgpRqxOgbbr
pODBbgZTMg3KY5Bn5Wa9r2nR7yNwpGwJ26kHSgACzaUthzo9LPHGlis6z4h7sWTgURXg6TC0KebC
qtWKM2Mmk5bMEhWcxXMTXOTzWR5adK71eBiA2oK/Uh3iaG7SIGyyBIFgCoboOvMk2pXlSwc5Lw2j
2O47VP3i1ywl+RhKkNcOxDS/noQYtyEzOfDOCmyZyNitx8YedD8eSj9MO0qLUE6r0Ak2W5Nn+ojM
SEDD9bDjaX0IF6+B5Nc8ydhy2TRrCSpwUSJsNhOZA4mw2WHsd9msJSPRrSnDbDu2earn9RKieE2A
0u+jmc2SBZGQA5yKlnVelEkJ1pIsSlLJbBhvVmB3qqYvDeudYg2/m0LrZSDcdRauZSqmnQNLLj+B
wng2SU7qOx0tr+bMXyFWDrLKW3SGg2yFF3fzgVz0wN4ygp5bKi5Ac9yB8BvkhH2YFkgHL8OcSju9
7Bc2XKIpn57X1m1CR6sjnfDFXPTtlkTjfdM0NJ0mUR2XpS5ByJpYNnHfyH4A91DMkKemyb+C/1aT
6BwYJ6v6IO0i3khIg1oR1oiEvWyHDHghCgMFWScJOBsvdRtfZGt8No1o3PXF9AKDKgFmVMJqk7NK
j0CnaHEZLsEbt9bgYHrIvJOJVylwfT/6ad2vK3igOZo2QoMPxZr5GAPRB0o5Kkys23etAAZeE5Dx
ni0JgZ8bW+daOh8HO7HyB3DKnNR6WhPcxItaf4F9AQZKzBrQ7cUuLyK+CwZ72YP/kzRRd8UnJNTA
olTHYDToatUJu5xp0wOIpEptn70qISeOFc+22utu7yCjzSMCDUPrtCizHfP+bTngDQ2oln5oICjC
AhyJ0pJtoUGWz2AEu3ZYlCkNxHEPxqgu51WxDNxmsb4PB38bjH2t4PBCipr8qvfkMuAN2cCJ3n3m
Cp7ajt1Cu2KRfAIUl9oeUTSeVe1UgV1+FGW+boPpqGt60bFab0s+ShEV+4ZMb3XwfhbR85qAvzyX
oKmHFl3HsdubGpwEPdDDWLpO5oTftEFbybZGchqLbIfi4opZbzZjA3s9QDtTYJqQFteJJ+Cr0EpX
Z+W67GKc+2tm6cu2L2I1T32bMBCju36GPD6sTFXN0u/I0qvIoRUM1CmSfebIETLzFhnvEt4NzbFa
nb/MKISCpmuieUVvS8bABhzZ7RIHW470tnZmvMUuONRrpTpc8Zd6GeYU2gxdssaBlcQasMWjbtnw
ibZJvpowbYYyaeYG73wEc5i9NmkGPxPRvZ1d1KuxJAGUv6GAIu3rvQ3LfevNcDbWnUQtqOWRVHrj
1ygGJy67yEKoPlMYFKpaIMEPeTrMHu3Xwtw2FLX7oKZYknY4n8rBJNDbMJuonHds9dPZgpiTRpeQ
XX0+qML259CRyDY2o6OkE7+1YMbvUOV6SPDxmPg6ohD+WVItvDuuEAIh9Bb2JVkOqwiX/QD+2QIe
NOloBYU9HlVoQqts0ZfA4tpRlVAeElq1DLKsmzZED6HkRUQ3cxFeidq9J3NeX1gRveXrOG+nmYGS
6cHEgKIa7rA780FOQN4JrLSuhk1fLMG5zel2WDv9up+MlkVLujRYG2gCgaqUDvjhlMXLpTHhNqMN
Os+ZuASGn1ZrVe89AiuU1yevoGA7VOh5Yx2DbCdGLbUg4uNXNCNJWItBCM+x3xGHyFW7dulKumIX
Zz5delYD6WDg+pNmSprllS6TgHbhoW4MmCGTr69I35QyN8V40MskwGsiw074RaEqKpWYvJdZ48Um
XtfreAH/HHV1tbMBRGvQZEfbrn7HeJcfqu4+bjuh1tjmB2qWs5a2dGu037donQ5hxIdDRdoLMvoz
aJaa86GFrkyQQ+iD/3y2RmAddFD/dabHU98vV77q5h2y4InX63wL6mI9B6/ovCvMoVqJ2bU9CAi2
QGMyCvch9OTCrOJHHvT7Oo71saF1myRD1o1HWqJiA/UW/I566C6DMj8vq8Zt2rocjnFc57t+JdBi
InO/CUnXyDDE9GR8wJr06TJZkWR9fQsTDXZjz/a0GcwBenwPNdI8FWY5hdQyHDUpYomiGCw5Wgbb
DI13gy9dkqGgSqaa74yvgySsOqRWT/ozZ8MDbj04J6Hp074LLnXv9MW6tEmU02T07FBV7UO4bue1
eQ2m5Cy5cWdgpeRyRj041jEo/gV4VquDGztA02NYTzJi5tup6HgCnvXJiOqPNF72M852Jp6d8j58
25YOSw2tzE20eDU3M03ipm1Tl89b0osI+nGQhqcY2NJUqNyWZ6huyxTcMClq8JOXBbIHWnaUiH6T
QROIDRiqIwX60MebcuU0bVoyqiVoD66e103Ub6EPahM8lI0cg+FSr6Bj2kBDl8Gjh7EzMpi6B+Cj
9aaG9yumspCeVIcurqtkzrrdFDigBmXZg1fhz3uXgUaob1oL7TAizLsSiQK6sSOIJLy6XRuMYCAP
kQUft6sU6cMowU4vt/WlDhfZWTuAZDIoGSE7ycAmOcJBwm04J0sOgadN5KXxA9DTjL+rCTRCPF1e
ZJZd2nwe1Rj4m6xHnVzc8koMlqRZs/AkmBuXYM512lbxnizQFDWzrIJIcqxyhoRcwOqdegeJwPbX
zDxfQJdFgYCepB11an0I3YIVOoCUd9s5FpCnfXXGplJmrJiu19qoqBMsKfpYJ7Gb71hnir3DFvSQ
IYdx3E2co2O4ZC8b7fOTiDyOGQIzE2wvYd+TAO9aCiy5R20vaWCUbQqZDxNK0AKkukPtWzB8UhDt
YJtT5DZVlh2XJrp241xdQMO6BZ34nrwiwBETb1sivQ/otrDxJozy86zSSzKHQ4q2jTaNJEa/GotZ
g98N3nDXA/cceqNOM5hXylVn2lLV4VqoaBHbue7BsAYAUtZBu7JbQaTP8W0AGSyfeKD+D3nn1hw3
jm3pX4QOEry/zAMvybwoJUuyJVsvCNmyARIACV4AXn79WVlzps5Ud8xMV5+enhMx9VBRdimVykxy
Y++1vrUFksbi+cKf7FvrXpZVyXxa8BqsHHQRubDoWuuKnm3DKdy9mg/Jt8yRIvA1wYfJXownv6sI
fdN+G/3Fz0bhv/kCtT5wj/uMkz3ho7mIpXvgIXyaZJ3OHk7WIIKjzJugoLGGk4dS3BjcWD07jPPw
HpHwbVTyEA2sbta+CubhkFHfFkJAUt/c9mPagl8wKS9G4HHb6nDSeHFJ48mgpXXwBBPcQlrGfc0J
fqjvkFlUMc1DWghLX9JUQrPnaMH4/uhaGRWSLw+ub4NTBt2/aDzHKrWY0iQDKfskO0uWmVO6JnUQ
958GSVgeOFh1jgU/jG/a2qayWOIRPVYilwO3NMxVqr1copkqZFQmqerroO8G2Pntw+qFtQQIoMjQ
HZ2AIOE1+jPfzYOREY6W7D0byLcxkSuqkfxwEYkLPTRXkd6mCDrdMWk+M5Ieg8i7n2bjjhauG8yn
ufLJWPuNraOJvyfhMJ7SUH5dd5AIQbh+GxjHJJe6C9nN+2Q6sCLUx1BPSXsZce5p1X+Zhf/BM7Tz
AffnvBEDeAQCC2GJ+s/CSAaDD/LMQKCONIsqfIqJU23QrFvj5nIdbX8gOopzIr0qpB0/RAoaStND
K7fjtBd7R1/XMXyIWvg/MCc+bYnDQDG+d2ITeQpOFz8GrPwmHtHBtvA303cZK3pMA1thDKy9yMY5
26yqkC0sVc/hP8+f1jSzaFs5QxWGGN+2lcBYXYST00WzABiJ9UvfaK92UcvKOBl+SYnpAwKU1K13
GM1z19EAN2a8F8uMUucn8H7QWdcJhCbCISBPkftYfTOdJ/SsRSTFG8zBth4oLJ4pTY6xVaKAm8b2
pSIs2Iq+QxewGwI74NbaN9036quHJJqyfOdhRaDbFcThf8cbDPAurLJm8fO9jYNz76HvYyy6zM6d
OiR3TpvnKIwx1RcJbcDThLBIUHBV1dtzSh5NY1wZ0+15nFxph0Mr8MPsan1eZfx99KxfRW2/o2qS
wlPTN77zMgzUxXX8I2jmENABZI49eZNQaSDD/UKcOjjwyJvyZMm6KptwWJp0vLipf4kGcBtrsl0g
JT0tKcSbrt3yJMIHFk6tznUGmV4PvqvNLqqRN1H121fQqYdrCBObcn8oPQ9TeBwXNjJNETBWiWWc
D8pnA5gK3ECGxV9SC4XF4cxHtz2ZM5r+K0iV7bSF09MO6/KLsoQdZD8PMOngzPTJ/BkG9k7bvQim
YTm73l6abMT562HatN5E842mD/HcjsUY8rcxhNnWji8JgB650/tJsMK4d4VtE6VVcs5VYFyedffo
KFBBYrdWHTS0uYt82L8Ss0r4JmQkq6Vr79Nw1oeIGZHvffR9IPQ723H/q2SBddZHsCe+TcObHPqT
460qx2kt4yxlZYQCXXYq2mut+Sdmt+Q+WnXd+aJOej9AtzF85goaUTzwT3MIX3gcW41X6fKgXQ5O
gUVQU7dWhs41Jus51vKFL3bON9c89T7EmFSI9U6EewthVSQlLOwq3l1Tb2mPj3K4HaGhqMy0lbPk
7BiDHklxjqWt1+QNNcGBhO0rCm0p24hfd598ilIqLoud0sPaOdBa+/prbchlI3w5abke1DKmFYWL
700syAnEm3zYF7w1Ksk5rotP65YUDIpfvq8Ny2VrnmObsbzBkHNC3wE5xfshh2DKEWgSh2QwECIC
kC8uFWUYQ58J0WltsI5yOqVhuQ9xPSijzxM5pU1CyjDL4O8IqNcj6vxBDXNJTAB7MdrKYIM1P+7N
WvvpWM6wcXJD1Kv1xREn2LH1QnRW62uQ9qJM+OIVrQUnl4X9ZZbqKAZ0dTGicgcVxXMuNQYr137q
2xWFFd8Yz4wDYpzVIYHcFdp5u3NR+hruyVTaZtlrydEH2RiyJs7RWAjgYF6/FHE4vYJC0teO9pDc
W1MnY3eXrbG8YNp9NCEBwrd3b92wiTvf4y+Lm38GfT4DPSqkEleWzN09ydh1aTGAKXkHDd6vBprE
OU77937hXulbNGKtPpiQ6UoN06uV7tcExqvgs7xvofoc5mx8i3qAWPuEFlebpJIrAK0YUnJBR31A
cw4KaF6ycgeekw+wswiDk6km6EopBIUiBqEyzvi02m39tRC5fqLSO6FunXFI3NMuXA6smcohIxSS
vjLl4kPeSnR/9nrQe3vbHoQXjaVrVhzOu/kEffvZh2F8CEw340QltEiytSmZt0I5U/052bT7gmnk
yIN0LxvK22JJ2l8zrn0utyc7LWhrvfYXLhFT0AlMjM+WA+rPVggMLLBAwJl5LQpy4M25kHEx43g7
ptsA8QcSWWk61WDGHG6+tWiKJvM/day5QRn40yrCN4/0dyI1j9Ima5E2lhSTJB973H3SCQ5L7kP5
SHcHzVQfVmquqcOkkvTRMeq6z6uiYxHSVlVbdOmHid2rCM5Dr1TZPZPOQmBPF+BtFo1H80LjQyYh
/nl6JgctAbbJhM91ymjJxdIcw53KkkNiyD2Y1zdK6srdezKksuya9SBoe8Hd11fYvECKsXWu0I+y
l3NBhvWdWrRt2cABJVrvuAbi4DU7ydd1B2aF+1LzWJ1lC8m8MdExnnw8Oy4PTCzaPMzZgOux01eP
anlt7ebnPnjYmkM3ZyTLDhv0wX506FLaeYMIp1XOrTQ1ASES7dI/+M18NUHg6nGlD43PPkeoUUVH
cOmG/EcgYPNDAZS56xmtE6I+dxZzjE/RMnhr+zQzhbKydKZoQArlGk96JPHocp2mthzm8Cwaj1Z2
4rj1ISjNHQiUQfQsJyL+gFJOiwHG8xTvp841O7SqnZ4CDPaxv72ZyQE5aVpdj3KB2L7coR+wwAyg
wdp+42Xrsye8w+NBBzQBk5BccQL4Ve/3T8uwqNsU9sZp0x3SdikauZYzI/45iV4wW1yjLH7AgYce
cYwvnG9pnvLMr1G5o3xN1WuX8oouga5m2vxQIYxyXy4MXnbwwNwsSpvOuEIdRHUf2qvKMwYtZlIh
MIxZX6BLbHBRZF/Mwbo/UhU8q2A+arAEswVGNhh9ktnyRmP+mplhrcT46mfS5bDEYpRYPJqax43H
r42FxKaMP5dbkt5PYIeD2MOYgV6+cFOSNyHcQ0+prDDz9KwmGPM9RSMwzMFeUGGbyluyp4gmR6Vg
m/gED947WQjGUW1T3ANyxbQiUoxZbQoKE5Rehytg3Et/Hp7Edy/kUGX2xkEH51NuLGAJL9pgitDv
g39ply4BtohrZBmGQ9rpLB9aYY5wLw/93n0Byykhnznwe+rVb9xwOTkVjbmUOJm07cp4H5MDSBfj
fUwz1KV9gkkZW1xchExoBlgVExwi+xLbg7O8svjsccw1ddPB8lhp8KLnhyCC9cmAULbbq+sVg7bm
8ULR5GmZXYzxOJMFfICS6Tb7BLZAefpzNsPC8hZlLz4P9YENG0iGpnvzqCvYns7nxof11E8pnhx0
dxl445d0nT/7G42LYeihixkA4B4jG3QpWqOQ5GRcgvvdQRXEJC7WarNeEUCeKTsOw0lj2IBO1eX+
+GqiNMg7fUrRop3BOkZrT3MvddthwbW4xPq9bcIfQzx0kN1xu4kkfkuND8KVgAiZUTLdgEtlNPCn
5rgLyiUB9esAqpWOZLZqYSShcTfPiViHauXLJ+jzd4DVrr6PXjJqgdUxBh1UROCaMl51pnkTxFxl
/323tRxcd9Bj8ir0fO/tdqxpKN92EfzCK/eLYaXPvMPsxwL3tMHUPDqe/VLjeqEMklWXfA3gXzI2
PqrV3mUBFD5pl6dua++Iv+GktUWk7HiRcXfSTCSnLlowCGcGJMwUvHoMk1k0mqK/HVc33bbrQaV3
yZDkNFy3Ih68pdCC3gt/84vG+rDaw9jU/uQlub+vRUP2uGwkx7w1ioosTZvH2aHtO3oBiVdsxi9T
bV3dpb4ubACcIybrNTTwKsyUqQL87OsUWkxQXvDa8AjHsIfOY28fVMAwb22C3+MbIIhg5otGPzJv
+0e/dVACbmA3jMLXzRt4PtoAuMgQdXlq1I95n87Lplg5rfaXmgnI+AVNSZbIL14y0FPHnruGBDhy
f+oo688hbV53lWt3lH4/FYu/5NEGX2vBwYc2bcQRRAb2EMxA7obWV5Vuwq+uD/0q9idotygaLvuY
3XJaOlyvaot+jPOYFY3Yv94A5rLtVkwaIk0wGLRxvgfeI/cGmydJluSSdZCSxm7O93h4/5djwKMi
MQSn+O/CgLET5TQuuBv/b2PAowBaQD30GP8nDDgaMWnGI/1bDHjOJqRMEv4PY8DRNP/odPP1/zUG
zOfdL1ZENf/1GPDGfQwkAXDmfzYGHMckKQGL/qcx4CnwWCEb8Wcw4JSEAJSN/5/HgCE04Fjv1n8F
Bswmrxon8V8IA/bhU59j4v85DNhmpHQy/P8SA16WBuKdJ7q/CwPeV1A7OoUfCwyYiP3D8b8LAx4Q
xij3OcHI+acw4Bl2DZn6P48BrzpuD8olCN79oxgw/DjhlDn83RiwQJqqNSr+BzFgsOdIFSBqENGX
KGxkPptWQI6niG3BWcO6Ev0ss/UDeiqpSRhcVZRCqo7Tj60PSbVDigap45C4c+u55ZrXhNvvK4Eq
Dqn5Ot44bWQgBOTQSdWpReYgDpSqaQ8oTIJsbG5FaEyHtPLSuT+SHk2pcU+WgOmA386LwW/LvtNj
kbo4O6+2vdAdKj7gR7RPQA1hb9XTDcvw6C31EXGgcsD8e7VHuc+nU9oTkptl/4z4WM3H5dSAuMGJ
GMtya90tEAFJ0Q/nj+VbNIHe2ARTFfFZUlvA5TkShdoMEMHvt3X3Cp5C8+6o0bkf9UgqKPOYSEQ/
FqRufKypBDi/bfU4YW6M3PwlW5DE2mOJqKGckMmCVsh0R0rVtCJXwOXHkcKUNNMTbUMvB1/sA+qx
NAd6eYKWxgsYWg8s5Bdl4KVlFE+lFx5gdssKlsQw9q9qcF9XCrukAw2WA+JAag1RNvTsMs1HDeTP
SNiEXfYjCgESym5/0GoPMbAvc+4r7RVx/81zAEC8faqDpG8Ohs+ApLu2mJE7ugXhSj2E3V3s4Q2h
+L4lJutYRXkKLatQB6/Ym1gcTWx+YPEqJpOZZXkbg5yaE6Qssim8h3V5EP0KyaEHOaJZsCNLCYIp
WYerbPcvydifhjbGuzM9O9feIyCZx+vS3IFCQbTWxqeGI8UURBiYwlF8AMx51Qm9X5pRwMaKZeFR
dcWbPxbaAzKZZqzu5gxhk8w/JSgYOYbwrkSiioGBO6/Nqy80FIEOakDCbc6cO6S902UfLRNmpOTS
uPELW/YhH8VRJhDj9NofBU/Gw7oJkwcsHfBRuQVXdlMlfYYM4pB9V9tybYCA5wOlOaT7L5ETPZIe
rEEesv8qgpstyaNTP2Dk7yAYhwkoc7Wsrxs4gBNcnNiHP2XxAT3Om5cPwWezvbJFfAUAAXYAOqu/
gnSL5qEmeqrgaYq7pfnG0sSczAY1AkhZS7KnAV6luPEMFtddCzX2xHtIpx4Ys3DbkkMzk71ytjN5
w5oK+KCuBE1uGPwVOPkn48Uu38DEgGdBfmgN7QXgOysGpKHwockKFC2/UMyw59QfPjt/EKDtJ9BV
IqlMeGNNbJrzWZegdBG0YqB3ZQBNaIerKzmIYJjAt8DMfB6ITaGQ8cMAHh9j5NLjYmU/Yxk/YWRA
tG+aTj4qk+qiJ7UDvgOAhPmCdV2uu9O89I86+wIhD3b+5sGAQYqEsIg+QClEpmvthwLE3s+Rih/j
AnIWWEQeL1CY5WwRKgogrE/tBydwnJMI9hB4h3zBX0PvXCysIfq2+QuSg+Fr6MlfSq0vOgl1Qawd
kX0GwiAzn5/Bwz7vAcEQjnc7QoKWrCFYZ75BiPIxkPXemAsd6iPzoWuvCF6KJc2zXi94XS2pkpjA
whzjOm4CXG6KHrzFH/MtRqK3XfazmeOk8BtgH+OugP5iVzbgpBOVmbvzNlWtyKp43lwFid2fgFju
T9kEVWps2xyeSQv8bbMIuOIzEdA9OFvsgUbLdbUBK+JW4RsQpF27HhMu1Nq1JBPGS2vdqUnNdz0y
3CVA+ZYlA2c20wJ6BnDuEcwkJ32lU9vXK2kR4f2a2eku8U2KaV28LgZs6qTVNz8eL/AYX1QItqST
2/fEJZe5VzXf5+uIlEsAKnZb1xqpmBNjFpkp+6YSOI2MJRYiaKagRULybeLsy9zyR9dtcDUnqC9W
xR8Wyb+CBgI+dvo2LA7koTaw9CBgLiDWzdgO57HzShuSJ9m0h32e70KJtAnkBZZaCXVIy1rPyxWl
ckWO8gSEGzw2PBoU1EkcQTOWWdvoqkUcqWjaCALB3n8nkS62CUDzEKafk4g/7WFjSraOyMeY4etK
EnHXkeww0HE+jTK4HUQ3y2MEcht9zAvZKmZawN1y8WpB6Gs24GURBgY2QLrFNNMnamlcB2Jbcmkw
NSsKdMpOP6hdrjF4I0B5AA8kTc60mexhwpaFXCK1hnhgVwY+JHGurotSkCRsElZjSiGoLPyV9DeL
CdbNIsJv64SbliQeDqg4LqU/rud573+xNmBH1kH5aQ0Jqh1eZxHEvrq00dZXbrOlmVGywInVkI3O
uOMf6QDTeNCoOwPcNWEIVMY08nLTJqjStM23MIhqSKkIuYYq+ZmGrIMyGBsoIfjXsCKPFI/idV7C
M2rGg/WCIIf59TNUzRtr1uQwuvDMqDvdAqHI44RAZhF2hHwP1Sqcztlp0c1+4cB2y8AB7lo/ZQJX
o+yg2G0ZMgBesqCW4J7KHQhKKK0SGaEYiG7H3CMfpEHcQCOfZpu0xj6CMYz2wpkUp6QGMzCFgKJ9
5l0jBjDMQs6A1aI4TPhR1JlcxavawKiG7e0V/WamKqB4DZKtqwrlkfjJs15wQhsjn7YEzVe3zXhr
OEJPYoIG5c5NZAFzgdZPwySFO3rTUhEI9mFyhE/zNJ62AKRvGlBEF5jXVozo4bgR8Qb1pNQjueN9
dm4Rmiv81kdvgUAAPFh+itzSF4jbC3ddp/mdN80TUZN30qCi95t30otxLVCtsYJAILgGvRqR5k2e
0Js9m17PRz4+r1lT37TSSoQ3ABoO/SYRWeUrD0F8ILi4JkPRm+Y+JkyUbSZ+0NSH9VWrINYl5KZK
zeFPhO/bakgFREb17nkhRCKHRGWzFRHhcel3iBsEdKL3dI2xLoBnZ3Bkd0MIB7oPdK335Gmysl5p
5nLW7y/J3O5l6uSvJoMr0vmoUtkN8aH087Dv/KR4PfJiJi/MB/nAKKP50ivvzBq4LgqH0oZAew63
eqx7RQTGBfhqHn3QPrJ4Co0FBHLsOvA8KCmhf1pZMuAqHcAiujOgPV7tgW5KYxKo55JeZQZBrtlf
aKDzRCPBnAIX9JGrn5C+y9MtuUuaSN+rPvyK7gw1Ck3gGd3S8igkIHnD1iNsR6wVSJ2qEZ2tAEl/
TEb5NYFhyHc04aL5AmKyw00bIf/awQ4CQgq/dR9qVEZkUqPaUYrdJRqKMq6XXx5HYUiH4KkFjVJ4
24dYcPQEHRAZr9+RAe7Nj4l4ONICLEbYWXwndt/mJIViveFkYLax2D9x49d8B+hT5/McfJAuOI1Z
Ui0SURM6d3U/r7Do4qFOHPk2t+iV7X7KCCy66ZaWRlbpONFuz+NEdTlrV1HFCBRy0kx380qwvgEM
kteJtei9OvZlCIOlWVGCgarM0ddFNXG1Z79WbJ24UjCu3giWQwrt1ya+m8WL1eI84Nzlt4SpJfv3
OOmeRSw+zE1e11ZBbS98x9h5H6YX5DugkvaHLMreTJrq8z8xZXf7TRz/I5r3347VU/XH3N1vSbL/
+ILr8+HzX3/BbWvQ71/xL83p/WG91f8ctsuwaDSlWLDzvw7r/eE3dtwCer8/5vdtQbdfrZFlFJG6
IMRv4/g9pRf+heKfLMO2AmyDwdLE/0jp3dYYY4VPho3yUZwGEaJ9/74t6LYf9bZYCvUQXxCDG/wz
KT1E+/4mpJcgpx6GiP0hkQMz4Y8hvSWApeKv/VgQHrkyEhRJTT6chZ9ecerzWr+uJgEos22fseCE
oB+LvZryDdE0y/trqODcDZtB2mAiPyeG0PfIMK4gN57B9O2Wogs2Xo3h9iZSe442n9+5hpeTwbSA
FiWwAD2co1Me+czVdOkBSwK5LbO+fwJdirGFbJDyNRItKFClANl8p5Hgy+CxA1xVY2V2+jK35Kcf
zEG1eCkCX2IERhsMFM03fkSDnjWN9N2wJnshHIyrcAYrCzAYHxj8zfGqY+wBcQw32pyptlxYVMsb
BmK4/+6w1rRgTR+UQziUM1jAS4BUoEl8dogMnKCu4dNRdFKfQtnhZ+JYKaRNhlqK5FIQNs9YInNF
RqXUNJAlnHPsMhoxPaQLFiTAa/0iFhqW8zI1l7SbOnCYQiPkJb08EvyQgn0tt5H3IPTAZcJ39+4A
EV36eEiPIdy6U2uzx40mH60Bzx0t0XgC8IRI34g21muPWxtV8zZgaUXb381ziiz3DhfE8eYICowW
oeKokV5/7JvtK4yo5MGbkuTYIdkHq3JnpR3J/FuHWHJAZNWOpjB1pnBRtpd7F70jN4g1K2COQsvm
awbi+SQbfU/R+DFC5RvpsnebiLr3ke0aaIg30uNtjVDOdzGBhk/pOOL4NwF2Ao1RnmwJsuP21y6n
F7cO9YI4f+8E1nBkSCwY3dcptkSVal5BNDCvxxtumlw5C85iRBtnOP/qpzqocTR2xT+xAv7XrF+h
l/5vd5798Zdi/FXx++8P/vdCFiEejN1mWG7mBRRHyO91LPgL/gpBXyyEBeJ+q0i/p429vyCGnCKY
iXXrUZT+sY7ddhuijkUA9Lwk9f9UHUMB/JtCFqQJKlmC0LGPn/OvChlCAswZhQ0l6w++YU1XHGmw
nMt+aZBpzdwKLqYFEmPS7Ffb+ksl5JdRIDebIqRO/PFeA62oXbyfkV6MkKvA+jAiR0B083gUUwdt
ZLC/sKFirBvpV3qDqjQO0pZzR+xtMMDOjxm5u64bnjzszsqF35EDm33gLQ6gn6dlB9zNjuA02Bck
coD+IiJVOz/5DlnoLALTHknofycLNtHYvQ8OGuGMc8SSk8vCO0wG2EVJvmUdMaDW7HdjY/ReI39b
MggE/c4BXy/JeIkheJUKc3ShLBDWaTlIi7AAR0JQ7HY7iHlGaF+hxsSb593ZFTS5l4S3DHB71Lck
TyQfqW/w+D19APCC9QoJdCZRD80QF+Pg/WIMO6KGsFkqvo9hia0uiAWMNDhAkcQ9Lz4BLOwh1IQX
CI5YReazx2RgiB2ivW5Ggl1dSEJgNMveh42EOfBaDNUG9ClnroApL4tdR8vnYb5Da7aet1UBopcd
BRpuwvsY+57OS8awNQpBL6yVRtQJSHVIycuqseANwi0M3VAUOibFon4yLcg5Q8rgt2nG9wDX8MB4
iP5GP0eiP+0xgkzSxCc/Qa+HAnXJWl9ebZB9eEgEn2MDN7fx7piAstj5O70ujr21DklXEyu0yvKy
umwshc6esOtMVQse2d9vpB1ew2aaKojZMDyX9h3r304MC2OO2PjRPyRxDz53SU8pWtFisPt5oiN2
LoxKH3QEiYMtK1aVWa+tAzm/dtv0EWs8T+Sw62Wf6SXp0FxCpJCHIWgfmmHM1Z7Yyucg5MyO7U8G
InTiY+YCVwZQ7ABe/hulo7shphAhR0yLA9CpKk4iAPr48jOJObSxaWD4GMBDEqBBOoq+DEpAOQrm
H0z58oI/fc1Whhh1OhXYU5cc9iR6cmxHqDw9U4cMRxQCYNcrSETTEP/OkDCqBhu+ugYXX5a4MgCW
fRWrf4eFFxfbrut1QljNTh/ennxeFlowo0HFbKCY+hTSzG/b1WgEY53jdTKRPYDwLxr48BAHofdH
yfjYZpB1GybrplkKm7jr3qRfseqqOejNA1yWzD+C6GOBqkN4ejcpjNac30L+X31zxm6t5AIFwOvA
G6f78kIBhuQR6E2Q2RQZfMQ0fEmLyL/Ny7isi0iLd5ZpjeDSSa0rgLbUfV1a7A4jiHPsHQA0vuGk
miz3CyXlUiIOVjqG7VIG8OBOy8ZkyLCvfb0pN9WbbT+AG5cL1phhVmbpgTSpOAcZ1l5t0j1vkFfr
eE6nczPfJeFcEbmNZ4rISS59NVcyTkPE76MD9PupwG5u/8SjsC073OoICM5F6xGs/tg52GrsdCpm
t6rSg2QYi36/Zy2aI46V+8jmYbGTbTEEpd5USPOJ+cjMDY2XHrGC8Y5iRr+069elwWuDAroVtiPv
DVH3KaLAWI4DOXTyOwhhKSai1Hz2rnEgmpMe8EHIFIWjydiBqzWrxvYtMKz2euZjbJ1v2kGLDSVY
fQQv7RRiwwIqQt+BG4M+PcbL4ywo0p/zXIrOf7fh+NO2/TnmT0F6aNOGPEpmr8Pa4Q418Wcoirpp
wabQMYUGOLwbKOtphryTjex0+u3KbzqgcPZGi04ckeigyZCXj8F2aB7YU7dqcxgwTrfPtMNWmBQn
REK9X3GyYfOQHuhN42hrxB+wcClqkxIJ66hcwCzVSJ/BWoEwT4OuttgFGUZpbUnzPMwoMEBrkD/H
cFzjYAUwEqGUbASrwpDdytcmLpJgTZBdwTi5r0hEUBEihDSZrzAPBpgZKSuwXEPVQyafeurtUIOw
GbDr/PubcFiOaf8wZDq690cDeh0u1gnhNg4Ja7l6Iy55BJuCQqsEcnxLn8LHRnC0yPBdjrRzZ3jR
58k08dXZHUdI+OYUslouIx8p76eaOgrYfJLxIcA+g70bllOEiwpkadpj/Z4gWHpHCuCgokWyP2bg
/nydHGywy3Ke+q2YEb8dNdZOzdQ/rNoHzJ1+jXc0/jEEjmzc7pGMXcqxG+QBe9m2CssInvdsOvVK
WkBrPWwKpKOYukK7iw4d5porx+rRBit/sLrH+oi1DBVmKHKyiCkWYPnbwniI13nt06aX9BP4vQAK
tMC4sO4XCO3Rd/yCp0PkK3WHWQ35thRHeUPWwzRk4cEKrA+bhqd59e8DL/6BpsaW0eo1VTxg98TG
P3pORD5Buu7mf2PvzJYst65r+0MGYwMb7evp22xOtpUviOwKfd/jC/xj97/u2GWKIq9YvJIoybTC
fnA4JBeZlXkSWGuuOcf0t1YUWY9I2+SdnpM8x6XXSAfcUF8DfYiIlTUl9jdfbgi678fYbfZhQkje
yWf3Erruyg2nQ9Gb3nGMJu1k2MiNeYrzjB+GXefTdo70q3COJkAA4KRIlr74E1JnbkfYTLHSj0l4
i/WnXwpbl9uiO5fO+BWn/SUQiXkWA5le34Bg5FXRh1cMW61xiiW+WKKFY0kcqCa/FmResccn2eD7
r++1gPA835h83/MrtQEq+5WrTrDCg2ieJgRSQzx2If9GtwWSUAgEQ9Qwi+cJg5BVG/fj+AWrY3SX
WcHH1FzjBvdOZZITDWsiiKTyPEsLc9jMFcX/zAnkboPIuTNhp6K3QNOKciz+Jjmu08gAlUXWCsar
vU70Ud/5df5Zj0W37UvZXPGe67Ojr3HvcDpL3gRj/DA2884RfCmcRg0il96wSt3xofT06naojFf8
hTFHJC50ZuOjizbz82BOn9Gk3pJdTNjNrtEEmyIkhVAfknCMNkFAjkkq3miE28XInWzj8TNb2K2i
kiobWxX1kEq79ql0uRC23yimimcK62JaRK24DjTFOlXUU6N1bobc/chNuFSjWQwreFOEcWGlStc6
QLuyzmxZiHVwYsO+za4LhVhVrFUuljcjSKU15Lsbk99tX3FZe4B3+z42r7paJwDg1k+NorgKxXNl
XUqXGW6+Tcdlf1+i9C40LpIbXa/GZZ+muN774ZDHol7HDbQxlt8bB4SsJHlSp952DsLbUDFmPUWb
HWbUxu69GMJp1885Z1JeFhWMXENPoL1ArJ0Vu7ZVFNvsG9CWJMJp0C2u67Bua0W9taRFyGUqnxhC
4qVTes3BanHFem0PlS376KFwOSFAvFkRdR3UlGXcRnchSVymR3IMUd6VRyuFbVMqKq8DnrfN+/EU
h0l5qQLrccyTfCu9tN4zLRxM7N+kzO/tQeuQiTNeVOAVN5OiASf6M6w4AKuKE1xVhruq/IJXNDnD
dePn/qEKSpz+fP6WjTbIlWX68NJ6QgGWPA2KSNwrNrEHpBhQh7OrmonQxCDxbMbRJkTH5uja7CMJ
eNfwa3k29HjTZ3EGVeS1A4hcKTKyVz1k/fBm9FZ61wFXaRRDmejWqq0LZ592PYJtP/A2rn2oCoWx
jxoXmGUSuRsPMDPmkndSv5+SdelI2IHsU/VghkSmU4/HiYs7fDXiZF7kjU7wEPazrSjQvKN9NpgY
j6zJYA67g5cGDwUM8ZypDc3oVvU0f/bZnGy8Tpos6slDllTtWWgazz5F32XrAF2hH0K4ZyRUgiXE
EbnoHML3RcMEPU85WD45NNzriJd1CffXYSqqbSD7V7eQ4A4iNeAKjrNj/GZyBEoi/d7srIXIanns
ixogTOcHy44POAOMV+Bo7ngaOtwo+rxRWNH5aMgKKsZ8iVLmdK2p4l2Xz8d56vpDK6Mt//R531vc
hH2jyLiLYNHWytpcD5N101jiNa3TaKUP8xWcoXltNuQZvZm3Pm6HzSS0U+IxJgrWiHivJ2XJVZiT
vMBFbsZcXOJgN1j5O2COKcg3uXwWrjEf47pYaym33YyTKYevRd0Gd4UNPRFaC+Q577NvlCsFbFXQ
ZXjPNJzXM4goH5LHQgTEwjoX6YOIFltac0e+ITwUBjd2bCvaIkqQxLQ2qhhBIHy4I8fZQmr7wuLf
3YWo5E4L+y70v2JMKDayjTCji5hAkxmte6uRy6olrhfKbTfjS5+RupZm0vsrM0XJSrgkLEw7uhUz
/ImGGGo2tO4umOd91pa4Z3Pv5E06sdguPE7lvTHk/LBayF+BGzX3edsfRV8QNq80BtZQB7DqOxwq
a0luqxqnTTSQcGnZjJaZkbFyNXO7DTCVbXt/TDbZTKSossj89IDRFzw/9lNNGsOeZLAzs5ybULZj
mnlqI7vZGY6zcL1gAMUVs94m6Uc9T4eMT/ba9nsAXFkicdEHwW5257MVJfOZNA5bmhWTjwhG8iMR
j9GSr2vFrdIkcoEviFskpuMWr3lkszYFxIAXhmz0JcqHf+iD4VJMkX2iwqzb6hpvizx5cHK251Tz
823s9ehlrMEDj/pdGSTDqfPG2//4swRrKMXKUNpVhYjlKjUrU7rW5IOWziK7WGVK9XInHjsVQlgb
asWqqIipjYhkA2KZQDRzEc+0wiaXDcQZfLvceUphSwMLDG2RvdlzzsyqdLhSKXI90hwXtldNaXUS
0S5FvFPcgn3QMTt4GNsEN41lbzuvg9L8+hlvuSa47aAGxlyOV5lvY69J4XAU31TDKnZ3s5e71+TR
nlOmURBSEBis1FgOyI51VrurMAjFUihNskGchEi/Nlo33hm4ayCJENYNm73MUPaizv8geno7yNbf
81pG9QyaY2d24iQU4NUeYh4A5TysEDU2Y1wIYh0JKPiG2LPV69HR0xwT1Mn0IFgFwExiUZRKhTX0
KVmRvVml3Xh23OSOZ4xGXMQ7W0rDlUrNJXaW7WMzb3a8meDw+p2/MZB/G6UDlwjCYNUlZ3g04gKx
GK5Ly8sX/ofSkTulKKdKW3YQmUOlNnNYVdpzoFToUunRTZKezFqF/O3sPKfoD4sO99iqR8gWStEe
3fArotyjpbTusS75mpC/A6WDF37CrYkQBCiC8cC7xD7yqrqESj+XSkm3laY+KHUdNz54O6W4t+V6
QIC3lRIPCOfQ58OLE7ZgWiRrczab0FOVgi/KGnEYZlCFvWFVmHG3NEcjP2fozQveAoJguOuvu3qg
moELQf40qXuB7tjnVsjyoDti48i5//dAPf7GCYnmX4Vm/P4J6WeN07/UX3/8kz/przYsR0cRHQ3p
SAEI8kfco/yBAQktVQpdp93Hprv0R9wj1yLbINPE/9i6kJaqivnTIel34R45Fv0a7tFQtyTYV6Zl
WHwVP8c92jDZhKVwjzPet38x7rGY5/esGP8X9/iHxD32mlxlDc/Wb7jHcOahjSEF1eWXuEenC3e9
7P7n4B6LEUKcOzR/Ne7RTzDo/XW4xy7snvSWPPq/BPdozv1XnzS2b5m8q/8L9wh3tRgjDoh/iXvs
RLHUkZAYhP/ZuMfUmUg1xu7GHKO15cREVBXucSxCJkbuQYt/Lu7RmK1qP0H++524x8ZeDK2uNtB0
1cnC3AUkSCfHye+tZgRc2R1m7piLqal6AqnsIRaOvKrZ5L6Zr4tUMufFFnhmAs9hKt1jAk/UwHhA
R8yAYR22+7LLtF3iPQytQetIrOXQxbgPyfRLPzvlDjm63/jFTQvcyfHrfhPI5KtZ48RqGu/gov6s
ppnEskhcCjTQGLaGV/abOJVsF2nlrHKEr1mPnl7iuXmZHZw8pXnWzch50qfoufKbjKOYCPaig5Sh
jQnuUxueTDDF91B5ZjVVH3uKHu7SubyYCWFnz7Ox1XSeyk8/WnZzow/YD/m7Es4dCbnXDZbA0dbx
br5boT6sQLO+e8z4WxYKbW0x8T/bendnOs2TX43vvj/LlWmNMR6jnnYV5U21w2Vj6P4N5IKzjOEU
1NWUKy1hxWyCHSwNZnx+r00fy63R5PcEDMWZoDgmAiteuwHCs27bd3EPasvV3aVq47CqVckyorTq
KLE2c9pDLEGEK8f3FsPR5E2nLmlfs7l8scvitQydLe0TXfuSuiWebAt5EpfykIiV16k+BHs3yRyh
fbpKGjKXfZfeO7RqeJb2cOKHfu7i/Gm0DMwT9daNwZOnaf4CBYOZy2UDKQvcwzbXhgRvxgJr5CLN
5Ncs5gTXwBZdYGT0+vem7x/a2r4kXvjK/X+dVYzfbhoSeK12sWYAhuAIl5hLt0DxCJtNFc6bdgzv
dD+EzIjEEdkvNFvt4yxd16implWAQAEiNeX7oi5vMW8uIx8shGcdP1tbvwFID8TM2lhBiyNeJ9xa
bQYMB2Mu0Wz7XQAdM880oAb2UgRE/LEGlq75pI/le8/vAh0OZPmtrdG193Fd4X0Yihuy+lcukD7T
Cte9Z9zrqm8BXWBh++Fjzz91FOUpKpr7+tUKQBZPuh0s2GHvR+fL4HlXcW7flr72LPAWeu58qCYu
EjjVl9wjtq7tsZAa+RuuxnOliZ018/1lzL01cd9XpNNTAqXWzP5pGTm2+X4dUs6QxCQafDSFYhNg
JSMZwEktabdWNl87frKvfXGvWY5L8JYjCds44dtgI/TpqeNOl+0mKFRgaXdSlnurSw5V3T6hoDyM
Bk5WkQBTL7dB+eqjcXFRwgNsFZ2z8BqNWDhW3HRCORJrO8PiF2F1sUqMZO2Y32BNPllVe4wDJcyK
kzZou9IPb1sJlqqLX1rJ8Qt+RR2/JthBe/mV2o2HpGdt5NJsItw8Znp6hvd20et7VLx7uwPf64I2
JZ/wWA3lXqu5Y8uGAxywSdT06s4u2munnFdZ0nxI/Mdd2RycZFq3bbejr4BOJPNu0vRj18U1a6t/
X8e+CuJr66LNQsjbD4NfnLQuuvKBTWYy3AF/2lZ1+WkX7hfWQh4L3mr0AhgK7YqdBZZWDss3umAP
eggD7xmG276Mkebza44KFOdM1DvVa0qJtkFfbUmOl567ArnT4M6x0xVwv7u0uh7MYs2j+CJKd1vN
4xvIfhKo6noa8leruKca6rCKV5N8ODfImptrkHB8pciGM2xoHm11mI1aaCEFt1pK0578ro23hgm0
qOOwCgON026rjrw1115PnX3bbwdgLsG5Oglr6jgccSUGwvtaqbNxkZKJAANRPg2nIHA+XHVgbiPn
0pZmvRLcnsmtrCN1jKbt6yVT5+msV6t1PZ0idVcHCXrwNfsDj1dyjkK4oiP6d8y9m4QBroYgvfG4
hA8VzyNDHcd9Zfr1uZdngFcOgfGBDYvLFFb1AVbHpE7sxeg/RrrF0WtIyFu7xdEMvStHHebhZJlX
njrWz+psb6gDvh2fcL8O94067aMokelGS0rU2Z8qH2JRufPqKEtArMwBMUmg3rCpGsE3EH0zEOAk
8JSlQMNbYOIxmJXZoME2vxjizOTYDyrXGDgtN7gTKr5xAN61TYjy0uNfgEJ9nTkYIgorus1xOPCh
3yUQ9HnNYH5wlA0ijFFxqZbq1QFp2gRTt0xg9+HdxEBhlUvLIc7gKGvFpEwWpbJboGsBJ8aB0XoG
CNyhfgO/Uu4FLg1Knj7nTJ7S3t7nysbRK0NHHdBs5yTzW6TMHm0QHuLQemv8Kd0WNWfGBGdIpywi
gtwr2ftRX0MMQaNQVhK+Z/zbCFalRG2A0GE4sSiioKZLa1ddFkWbCUxZlXooqXX3FbgqTBG8K74y
sdgWj7hKGVs6HC5+bnOfNeqrb0eaBhdMK+9l1A9rUH1fPQ0Mgq8MM7aVXJMumY+tYWSLoc8v3kuP
ZEXjHzwRpWLlMz8nDDCrTClcrtK6ZnkP6w7vuFLBsN7Zp9lrL6lGE59UWlmoVDPMkB2PBJQ0XWlq
Pebjm+jea5yrKmuMdWtCp+Cy/SgwDV5V6J2rLtdPFszXY1rD/x6Ezn2ltgHOgPOFVI0APX/RRkaP
qkW4K2Ifuo0J4G2EbYCoVaYYJiCMV6jLE+QHj8Ggbd+NYez2jm01l7rmcJZVxTr3JFKwYehHLWsv
uDfHjR0RxxqH6qTNByec7IMZAzYefCWryJum5jeHCIKE3R6qp/f0XKT9JhKIV0FY39vqJaL3k76K
VRDFL+JdwJ1gEatvgReO11O7pXoDf99Om2sBWKUnMhHpcImgbzQ+AOu4qPp1qbk6ggxmu84mj1WO
wT5sYJyC5sYV0WTaRmqTv5wbd5WX5OLCEq3JD7am8jFX6rFhcM/ym6Di1kVGcYexXzsPOTifot0P
Al5/o9cmeRqKf1oDCl42+NuQZqUkT7xDAU4Rynq7hLKfrs2sTfcRlqYMMPV1Ug8PTY685ckZQoor
RuDYmA0KPPqrmoDz4vd77EdY61yKtS9/jcc+pR6TH1X5Z489VZ4XJ2M0/IN77IlqAE8y/pge+4gK
ByYtniW/5bG3h+EIjfvXPPZGYn/QafyXHns87Qy3mvt7PfZQTsx1ztPm+x77sQKKORPG2f5ej33U
p/k/0mP/B3SY6rb+rVf3NwttTtHbZ/2pSut/rm/+7I/+WeHE6k5u1bAMHOkmCuKPCqf5gySZLTxK
aUwuE0rG/FmhjURLVnZ5vKeuw1fyo8JpiR9Mh38g/TfCMJRp/m+xmNqe6qv5ZbGu7aK7ImNiMKXD
VwmgPyvWFWE8z2EbU1cgwvYql3239fAexMqEAODYXudGbrHTLczA9k9VDF0xM8GtFmLIF0Pu4X7A
2JD6n4kyOuS6c91b5pn8dURHYr6kotQ7jc01Z82Pocjju2n8AgHlnsAfzgVlp8iVsYIbXrTpBpyS
diAfCUwPrjQBzTOkeVP71ZmKeKMHXr5nHLMWOFTvKVppVgM4uX2mrB16yTyqw7hezByplhYhRV85
QZQlZFbmEG3GJtLgFynwjeTdeVY2kolTAmjw+FbDCpgpq4mnTCcT7hOBIrAMlCFlwpliKYuKUGaV
DNOKMq8MysaSK0MLL0/mcXdlK6tLoEwvg7K/AMjaB/hhmjYD1So0cLXKLMNF0lnyVyZQR6njog07
Zw3i1rpSSS6GtfQu9nJs9RxPsL5BAR7HZCEBxvIGok2xBMpO9PNTeM6V7YCcThoO9OH8Fnrcmku5
LrySeT2+7YV+z5GGm4vU4oV2owfROjNQELyWVj98DolsYL/Couq2Octg0APybOS6Ii1azQYEo+4h
e2si+4B2chXN7aFLUm7mFndD3b6Ji3Gfdd1DQEkbAuix6D2mFRSPjJhSjI0LR8oqauvXWrj8TcKC
93Cmvfl92C2dytp5iflVtjq9ZolzaYbmaHErS6cC9qD7JmqzATGv458FOx6X54YvFkOZImeLD8+b
jywAKwBQ66h1CXAb/XVUF2+JPkG6FOMuHeRzq70UATORj8sL/8uutnYlUVw/jPfFhA81d7Ce6GWy
s7L209IrTtbVuWmjA6bjox1Ub5o9kNdObzWLrLz6YA2ie6iysYKlj4WlnQku0O57Y3bhfVkypsvQ
uc366b63qjf1B3MlyBRPXZTdhHqy96ApuzQkTHV1mC1tM2IRcI3o2jSYfTIAVfwmsq9CmQp0Sc6t
qV81e3yxzPHr1F07hXinz3c/BvXrbEhQd1oiScVC6A21o06USwwHyuNUCXNE5lYSEhzBEOhMxmGj
fTSVzUHxpvOxyWgXJs2da+tfpzglnxDBXytfkkK88u3kc8ZxNGRH8rRj2GnXzcxaavOfe8y5tD7n
wr0Hir2N7QGWtHdxPecIFHTd++VGL6KbOMzOXHxWZTHmUNXEG86jd+7ZHByzR1d7cvL8xteGdezD
ECD5TkEnvx4JDR5F+mZHvljPoqk3RKb58BvFKeveJaGdteE7hgrqYXTm2bioBwSLWmjACOoGLGmC
ebVLH6ss+nDDaKcNeAV+Qs8VJrQ5p/wlek6kZnUEycfP4dfQcyndlvy9qS6VTXihH6n9HnquTAHF
BnzYfgU9Z2T8OrJZ/D3ouQ6trfW676LnerO/r9AScSb9bei5xGHZoufou+g5TsPGgnD2b6HnQm1s
VEz3r0HPuS0ZGGo37pzwvx09J7Rp2KXj9D8IPVeGgCWy6h+MnpuS7oBr4b8LPRcV7js1nn8feo45
Jl5Ozvjpu9Dhjf5LI7LH4EaT8spPp1PdQQk2k9tc561S3UdmA2Hb6C6TGJ6sLtqYJCAMJ1yawiNi
Ud6J1rgLj9g8ACjUd70tryRGfIcauNprHyRMRAGYWgGEcYUSEaZt0ldV3HCgj7w/SNZS0k2jFr01
EPAtLsV9rOywTvTs0/SqvxQxVSmVBihutIsrQQN4ShP41FuXyM/e6gyBAusfDI4rEepXUfiipdpD
oQrFARtsIrf/ogv7MaZxnPDfrvbxlpO7fUMmAyijb0dBpKCeyI17NYhnA/4kfkxmoax+aXT/ixmJ
XdDFN34+SuaOhienN9+hewKErHl1OVX6tYYhO1XjcSZ2EvXxfemIZ/rO90lMt7oqWWdIJDtIM3L8
SKp3p/J8uvUZdO3dELrP2WSlKygCG0apDzshqN7VD01VHbERnU2JtEjXe0lrjmLC0uXQgll9NHF/
2Z6NOWS+LuiKN6b+Y3ajL47RXRsTgSUwlxPd8gMd85l4e+io55xidxvSQW+oMnqDVvqmxdDH/gYJ
YtUl/sFR9fWRKrKfwMlu2xZ2MvHvrfWt7p7e+0Hv37yo5SCDJz5vgGQmNcHxzMPM6UzmIRr928bS
t7poEez9Tml5cNL7dj7DDK6o1rmhANTQ9XwdK9fsiH12wOW+LQKMYYbE6Roql22P3dbCdiuV/xZm
ar8olCe38EyMeGF9ayXiIVe+Xb3XKCeZFTEVU682xA+2cvl6yu8bKOfvv7nd5E9LFbvL9w0nN+n8
+X/+s/nOPsYf/XEfkz+4EvKVZ7ggbvk/f1rHDBJ/LGGeLXUP27f4Wb8oyWVh2Wxiumlw09DlT+sY
/aIeZW8/ulcIVrt/yzpGJelfrGMEp00ppcnXqBNd/uU6NnfuCFDYg1wzZPiWpfZrnAd/9JsdAGHF
ecinQQC55ZCYKHEqpxJnVfbwOFy83Jjxp4essudrG7zNUOrpPghMAL9Nt8y/SV+MTTQ3Vqhv2rYU
AKGib0KZksxGJZ4NOq0vNrgmJavtC5eckCG4qHZKdiOEuDZNkW9NJcmBvXFkKvmN8lY8gXxKgJHv
XCXkYTmFUOCH+04Vhxd5BGVg5momc5q2ayUG0gG8ckxLLj0lFBLlEtdUbGKhXZDMHo1mvNYsDlNK
YtTQGhMlOhpKfnSUEBkqRXJsONtXAwFo8Qx5ODlEOX5IMrhiVXTWzTBSlEmRyI4kgn0IxGFA+7SU
COoqOTTI24tKCh2dmkKMNhxgp/jY3kTaXnxpdfvRfc/BZSwbT6c9OZ2JTaMgH6nl4uudyCUizJYo
tHBm4SBMiLY66i13oOnMb/02wsh211Fjt8jQesEmdcce9ZdKjmKlK0FYogxjubN4CE/Geiy8q+rR
cY3qpm5Y/GIki0WlnJtUV2GFV27OSfk6KbfjUKq8nr2unwUstl3r5Rj1O04KyvW8bjCJ6phFTcOP
Vp7yj0qMpFw+m93Uw0vCYmphNXWU53Tq6pL0prWHJ8VLQjlTc+VRpd6apJ1HdakYbVhMysuKmbeA
eoS/tRK0J5kNXQWzRxOiSG0QvXnsLch5Q74IxyOPR66XNEEtyEBK0qvkIHHUulhrUyy2qfLaBpG+
7zqdQJY3Xrt0ILKnJrdNToRySPHZ8EnD7K/8uzjyHarO2N85z8b9CB7X9qK1ju3XVP7fWjmBMzfg
SGqPmIM5dZTKLqwp47Dr5rsh1mdOJHm1wlU9qqQozB9lOQajEx5G5UJWdmTDCwmCgnfvRiDCAs8y
zUaAspWNOSj1A12/VNThcCZRiRqP57kv/UsZqnWEbjaIOQ80/615eMzHQj5HbroJK4rA0ne+kZay
VOuK0K1M1mOQ4B3eNgWye4oLe8aNXStbto8/21JG7VxZtg3l3VYm7hY394irm+CguSaeQQcqCfut
U6Hzu7Ex7+nu3QplDO85dQQtVnGqHKOFnC9Smchn3OT03YkluTS+DGU115XpHKqbuTIpq6LMA0s6
A4Q8Uv1ElFRi6ug2U/wGwAqIKcXegLEwtoc43AMiXttemd6lsr+3GEwxeQQDhm6udl1rEPJRhvlM
Wefp29rEcsYOnuGeV/b6RIY4MEV7liJ7GG3f3A7KjN/gypfKno+LlwgtNtKVp4X6IWnSL2kAoDlX
zduT6uCefKrdc4vsGIpSpHq6k57Gbg6UlMjGwb7L/W2ByzyifqLd+Gm2k8q1FHo7KcKX3CvOo8x3
02RuZDaTfo32ZCeCpQsT34daPeSnfA0PguDOlGw7VV/YjEce1Ku8648TqARnfAlFdjAT8Wjo8zXl
GycN3iJVuBctJ0qLbbdM8fu4fODrea3N/pu5SvXyS2zQrZlSdSDycYcfdRWZ9dtoG6sQIoVJ8AHv
4eRYh4T/l6rITwqEE9Ac1afEKbWlbU9QzsljmkaHqcml/opK2Np9dkL/vWutL25R3fnUCKGl2Ffx
9D7N02vQyR33/GetxnJBW0Re3NA3cRYtULN+b4bzqeKW1s00WprKla8TfyMZiTtquII+dzNR4bdo
bevWo4Z+aRU0LYWJtvHs6ZKk3mvBRU7E/VdLi7f6mFZLL11VVf0AH0Y6XGf9LiBRw7OABMOdVb1O
BLr5+KZvdBCYxbjpDPeSD3DMgOv43Ukv/dUwTxzh0z3VNwTnfBzX467KXnAPrHx0m9ELX9JwPsvI
olD6sfSLs1XPuI/a7WBVV7E23FJb/8XEsMxT8Eh91lXIzCiKnjx4eCtLPnFx1C7em9jGjz3duI5x
28Ylvw+B+Cht5JUSwIZewcFvvQ+vF/xoNXqrq0/HDvaVK6gNC9O7KuNMlsX3Hqwb7puXouzOfpM/
Br4B5CbdUGR7VNCsJDtPCe4jzvl8UB2+c7yPi/oa8tGj2eZIXMDrndQ5O3XyNpr2Lpp9vqZ0kzE2
JvIroFSCRu2SotZPgVW9oO5UtdVYwybGS02r2VI9g/PWXHZjvJt9b43xZjFqz1a5lZq+tj1U1LZb
hyMFjEkC86daVPjuM5cDGctSOLQXaPJrTdo7MRVfHXt+KgJaehOSHJrLjR7fFZ9MQuXLFtWuG+yD
E+hw8Y4DVoM45vc/YmUoCABNxRYf1W5IN73grB3njPTGbuQMSNfAIR6i68AwNgXo9QwoUkn1pLEf
anqAaLEkSLEcnX5Xtj4kgoy/RbSuOf325gsZG+KX7rLgh9i3F8N5c9g+TL4ztAueJg7xJIjLlE3n
SD7htXCardnVV57bcsAuqP/Go6Jnlzr2dnOIJGulr1nmPIcm4V49OjQpHEiMA5lBUapXJQ917p94
wh0aqhZmaB70W2e6i4PEv+oJJEezCogPXBNz41WnGLkRH0XTbqIo3gtXAsaUG/pEIMSEpVzagpas
qXPmVVre8djpFjr+kdVAJyfdr5u6gb1H01QYvFih/WBmREJ87zBJEKE81Fc0upzGPN0Z9OOIIr8Q
5rr0XbEzK1JSeFVS8tiJLPiGwxWFkZKA/QIaS/C3z7MLJLTLFDUPVmit6n85+1CDpQbpBu4haXhG
F4mH5Dvcw6oiE1zWWvKb3MPacfe2V/wX9zCpShW51X+Ve9i/BFb1K9xDiuGOsNn+6dzD1vFfRqrF
lv8Q7iGgfsmv9Pxd7mGGkIvm/Zvcw0pd2Pv4d3EPq5EWArAN1t/HPexpj1/wGrbW/2zuoTM4xYJq
r38R95BzPaESTDzf4x5Krb8pfMo7/kDcQyfh7pLgPPsl9xDHLvko+f/nHvYAWzlE2/9o7uG/N/Po
TwoIcsD3FZDja50W/Wv9PQ2EP/yTBiJ1Q+cqLQHBecLkv/nxJm38gEUM7BF8I0kwx/yFCAIugDux
6UrJ+VnyX/14kyaQ47q2agChz8zi0P23aCCOAcrp/zlJA5ATlkGk0CNdI8QvNRAKp6IskgHu4bq8
SF5x7ZTt0mA6EXTFyAeXpxq1g6VeirwcXV6SNFQ1vDJ9xDizs1+ot4ZDEkBkSMq7Ub1lLfW+1dWb
l8RnuQ55GTetsQ95Oee8pCde1hwmXct8tdU7POZlPvBSF7zcc17y0iAc57lb2lzBBsM81U7WlD1U
FYllD8KcmKpnbOSH1q/vc4YInWECxPKyUcMFQwa/PcAiS1po25NkCMkZRjKGkso7xmpGIdsnyOgV
p8EpDz2VS0b1XluXIRyWLSNOq0Yd86Vi8HEZgFJu2lTFEAYfmarMpd5gCWRg0vcFw1PKEMVWstV0
Y5M3yTXKOK5MMB65uWMmXcwz/vVm47PvOPTjlNRnZoxqESMbAFU4D8e8MrZG5B4aBjuXAU+tILMa
+Bj8ZgbAnEHQZiBstPKrk5CKrMK1N/WXlMEx5ZFXMkgKBsqIwRJSwaJk0OSzuDAYPM1yO2jPOXg2
am1guSW7jCE1YVj1GVojhlebITZjmE0ZahMmzebzrJkti055SOBX+GF72xA/Zt66bemgtpmQbSZl
V43MUs3OzNAZs7TLTB0zW2dqyJ6ZttPs3DF7+8zgFf8AzTPePGZzMxzOwFov5UBhU5PeR0I8m2l+
Z8MXBLUc7Vv7M2fW99XQXzD9cyzOly77AGzp7SyNj7BscKV7JobqG6QHf48g1Kcw2FkrEtYLTof9
0otgoITXxahB2qvPeeV/yam/DURzRefttoWq0hrVuUufEIqOoS3OA0tNNjdnI+1Xk3gZmmmn6zBI
6nhtaOm+ZyUaSw17KyZaqqdZmDLbvwwYPQfqP8viLfIrACrVK9v/XcK65U/M3nOcYUnFQz61DxAF
SfxXS5NFbWZhy1ncMKq+uixyAQudqTY7V+14DcveqLY+nfVPsAb2rIO92gsJHGxatSmWrIyS1THu
9zOLpMlCabFYAhSFZcGaybrJfzyyfkbTe80y6qmt1GE9pa/0iyZhaFj+c+tXZ7vxllQAdzv6IjlF
QOwTFGTmXKW1Zcb6W6s1mHUYQNNBLSGSNdmQ29aSKxIDb0PIL+Q87dTGnJeIkawBXxj4WbnHVqwt
tYI33iYVrPNURmb2yBIAJSPyOa7o10VvPOoJ3uXgNWraXRyx6E9E8omhdnSulVm6nZUSQIEssoCt
9AFvqSm1QCAbxCWmBMuiRq/cUad9ptj0ZUJmMJEbkBF2lt9tyJwCGDNGjdtEHewdfhCpL245SB1d
gLJTwpUjy1E12nnMz2m+i61IsBv4p8Kg6xFTOmwXV+XM+LVGIr0xcMDQpYgLwiZAU2oWBbziXq84
UyVw6zP6NWE1jyT4tVMaj+mpzEmttVDGMTRCcWouSWliyzAQhYeQuHJi0Dup10Ar3CUAcj7mIHDU
EWWRTyF95d5t1HYrBxYxv/AhztTJenXkQILA7WDw6O6MepyA+cAsm+kOD5sg4f4CPKGxHT6eYCaK
wDLWcWAUh1T9Lz+h9c/FJ7t0NR4j/5e9M8uNJEuz81YEvVvCxmtmgFoPPo+k08mgk/Fi4BBh83Bt
NtuDFqFHraO1MH03uobMLmUpU6ouoLuEBBIZYAbp9OHefzjnfMLljIPqPB3TNCX4KDgbTf7OiJ4X
PxfrBAPT0ptxjfz4f4HzNL2/qnxSasfY1jedAZM775GXCMUJnwNzOM68j7EieaTlcvxpfuHezQRN
LExpVOv/D9j4Adggmewzef8zYAOaML6BhsUfMTL/e8BGYDcagqn6NwI2Rh2QMVP3XwNszL2uM0BG
m/OXgA2rjo+Ny+ri7wnYcMc6WebMfv8ugA2i10C+/RsANtJOJxyMF/JvB9iIG+CzehEStOP/HLCB
Ru09i9rfDNggG6vcE3QJwPY/BGAD9f01aFzxHxmwgT7+edbhH/4mwIbNoGlk4FQxeOoYQFW13BDn
QK4v2FGiIJtVwrAqZWiVMbyyGGKB9MTVVV7/Mbo+hMF/peur//m/0/b98/+I6rfPX9Uj8y3+0PuJ
nxyPFbfn01yZwhF/7v2cnwhAsFSqAhG5wjfoy/6oR9Z/YtWoIhdc1S6aPirhP/R+6JF1m2aSAEPb
ETpa5t/T/Pkm+/d/1fwhR8bibPqe6iTVw/u5Hll2noNuD7xvlnnnZsAZjSWznfUYqDX6d7N5Fz7V
pjWSTaWnxyYeT7MZfsuCa8oKDWslahy4SmTEhO5iOpjhdG/5OEJ8lacJWroMp0937j9kD1Gvsjuc
fkhvllGakOaTnBt3uMyDwwy9Kqp1Q+JZ13ZUyFL71DrEK3VDKJBNclem299HQndMt1mHnrjWRv5c
uiynOpKQJIh2wv1DRKlG5Jcbx3XTTZ0h1iRu8U7G7kkU6arHCLhoa525mTfd5Vhf00yscbwt28Z6
DFEzJgMKQCd4ltk5seAHVJ15ssBCdK71HIjg7NjAGNzprrNZ3fGD0L64t34K8UDFO8K/rkUDhJkF
OXIp4iK9+P+EKPcsFqNVF/xAlA+Bna+noLp1/x4Q5alWP8ax/VsR5YmTJss6jr7/7RDlJcCHJVQg
fF0KSv5/hyi3ivGI8uIvEeWNgMOWBX76N0aUQ/tduBCS/+6Icm0c0nPoIP/92yPKYxMXY8Dp82+D
KCcTiFW/8VcR5WndL2NzOvkDtsvKRI3xJ0S5Pch6A6T0ryLKK39YRvnw7wFRLjWYR6NLbqJZ/UCU
E7RnkGEl/t8Q5aEUoIE8fIa/gii3C2EQxyl/H6I8a47Ebv0MUQ4/buWiGQc18NlmzwGaqKWvROVS
yculEpoTtuWR74L4HOQg8YxV5q+VncEtTiT9k2xcV/XGUeL1GBV7pOTslhK2E1xKfMBj4Pdrctwv
DSzyDpO51HbSGj5S1PGQf4huQC8fo5snYx2JfrUJ0NMzbT3O6OtjdPYJevsc3b1qj1HhT+QGEMMY
LrKByOgyOGbGQQPZPmUOXzDGt8TIvzrEVgg72Xnh/L0s9V1wxWODevNSKytAiCdAxxuQ6txBJm81
YnxTdtEYCAROAh2/rXZkV8qNpYwGRD6HqwHvASLJvcCLMHb3Ns6EAIeCjVPB1maDrFfv5vdkSwdg
LJY2UAZPhATqYYWdgs2M78HH/+CE/rYtkn2PL6K6lcokoeGWMPrqvSuHpyR0HjIXy3JYaY9GXl1Q
gOA9UJaLWpkvRlwYGW6MUCiEIX8xdIdXF78G7uWj7ieHYWqI0JWPAl+Hib/DzQVunZkto6+8H3hA
sJ+QXgBJKkwRjDmLaPxaxcZLqA07jwDIxWRl767V3U+mjeMgm9c1bhMP18mgfwplQqmVHYWp1rnG
nxKyL9FDAy08zpXObwmRmRn0yqOGswVxUoBKwPheBNZOU+aXlreN+8MOo4wxCQ4Z9GlA03jelXUm
NfTnAi+NiafGttmi47FJ8dqY4gLz3l70yoST4MbJcOWQCngo3gucOrVy7HgQQiuTBD9/U+LoabV2
K8xlY8tLpAw/QbsqlAHIxAkUPgzKFuQqgxBmkKckeQg1MG1YY6y1YWyHdnhvDOMkyKBauJog6y39
xmrAJF5DzQtV2pEyJrnKolTgVUqVaSnAvdQrG1P1w9CkrE2eMjll2k3Ja1pkEs9JQjSKyhRW4cJj
+OmosGFbxQ57KoDYDawPDsu7mmBiFVDsDaa9wWqw0VV4MZ44hGYq0Ngi2dh+nwIEX+V8zEh68xPb
PJB14V36Kbq2IrprEDwRS05YsqNik7VWroEFGIRfk8Gt8eLnBiHL5CM7m5zc5TnS1kap0igKQKkk
M4eieYyraQLfSGjzoOKbo3G4K0tpPk3kDmaB85LxhAewBTdFSAw5G4fmRxi0ioXWB0LkdTPR4IxQ
jSkeIONSFSWNXhrRX5bNS6ufhv0ckDOd10C0XIe4TRWbTkLkZ6cCqieEDh22s1pFV9dkWBtkWbsq
1FrA7VrY93GoX4PB0hEqk11EsnPKwYu9TUVjzyok2yHKdCVbz77TtPzeDIZmJZG/3jWwDgsVs12p
vO3BwK6vIrhjFcbdk8ptqHju6UdQt4rsFiq8e2BwU6H1IpNfxBiyMXUVEAtJKSDzb/KP7ZiQwzLe
23VLzFK/ryf/KUK2AineWiCLS80uWjha/W0Qgm8u4x3JGUvbSA7hTNRnYn4txPx9yp2XknCZIUPJ
2r92fnTu4GZDPTWife2JRTGwM8kr542EP97EdXwL/HBZ1wmUVeM5EfOlbNN3NKD3LjG6pTkdIY5y
Ylpb2yZkN70KGGqReGskOi40dqEx7pvZOgesJmT4GvnEkczzwDS5J8+4u1ZV8GWM9euQVXdtEB06
JKmB+15W+qeRIJu3DJ4I27i0YXuvkiKGOnzjp27jsMV5rwYBl7iJSUmJGaDqSlBWp6+TqPZtYU+L
Ng1fssa7qqE+4Myz0d/IwLwUIYG8HF3VIDcpD9IicgF4jnEzNA8h/gRoGfox2TI8/yTTOmS99rV1
MPXySzV4L3r2IR1zY5nvOZnOGYrA0PIfVCrw6E8XgvWOfQcGmQ2KSSdu2vplLJKnZph2WeDd8V6/
n+yZ38pB5Zg/TdnAc3jrW+8kPaQbNlLA2PvMQCH5rbliqK1lYlcP2vcwj+7z0BVwGYIzP7ZfZ2O7
IUj5zpvOJtmjyz5hV0Us7WnGU7902peRsARvrjZj1x4xRraLgjnwQZJKE/WOscpc8e5xBJF63ODu
bI/6gFym8U7luCYGgGM6v4/V1VAGLULPKH4fArmLtfidrNICc2nYfSsCME0OO8DUc4mvnb1hjdYK
tfMALa4ebZ2+MLla46Qfw7F7kJPBfmcweAgWOtlDl0zLNCzzdedm3yuem95oypVfa2jcvkVd+mTM
PLYOwAdJGE27JJjh1mkBLkHRQ5yopr0zjefeJ29k6Im5sdr7avI+qjg/jGGZ7nAAuEQR5z7J05Pz
buGj4ER1vk6VuA4KOVBihNU76zUn4qDU/Dd4tEtShkrTRynqrXzKGcdqdqXlLy0NGmYG2Vg3+0PX
BNd6CB/RIu6cNtlIcKhtFxBhzerFHHeiD9MdLSjuOGevDd13Ekk+Bwlxj23A7R9j+sKs49enL5e3
+rN7j3/NBs7f/dPYBUOly3DFgeWjFuh/Wrk7P1m4DWCp+Uxj4GH+YuxCOI2wPawAzGTUYv2PYxdW
7mw7hFrUG5gZUMb/nrGLJ9RO/Zc2cGwMuuPYuunwHz++/jMbeBj5re71ec+hi00qs84eaTQrAW52
JSzrNc7JAdk6Ai5yGKDgl1q91t3yri77u9lqrkbwLSonpKj9NGFv6q0TsMxtICJ7oQCiYWuHm7ka
4Xoq8kTGjbatwg76QxYfbIuTjEr36LAymuc6phwabQSMIUst866oneaQWNBmUSesLUlp3aS5uZOD
Xa35lsN24PBnH9ueA3MGq5xokmljm277CHK2Pk5UZpTp3POnhhi2Uz4WYqHVWrjDQOQbcbwwJ2Pr
ceHoknSk3CUvBaXQgx9435J2Fgt7dNZDYyK3m+QWiisk0/GBeqfeRlG/tYGmkj9iLTGbvPhGcUdV
Lbp046E23WQKY6qNBShVb49dAL2+QRiuFuvLsZufTWwGizx33ntLf45Ccy1Li7KDUVVhisfMRsCl
+fOrgqQADWFQlPfzKTc1XoRxrcueyAenZpfVXeNiBGE83WZXbmVRbhgWYJ/S8e8L2ZLTxi++gTMy
y2othh7/g4e9XYqW6rc2H11Nf8IIRix+T0BvXYIZSriUfVL5llpbnHTu0c04g7NsuxC4GpBepwXR
AumSXApuoB4268rW2hGPQvYAWnRcpEH2oodFcsjNssOyr+9FHcy3rNfZHA/OisQt3iEDxYTIi9ei
TEhYb95yqd2lxPyZqWB3XKyki23K1mPA3EiC11a7K6IMn5QnxmWYEm8jJg/qiKxdtOpyWo6pfU0t
2DQIxck06N0buevWNa+as5/43yGhkzTc4G3tl0Do5T0c6R7UH1cnGC0Ut/nGpleh7DmJyNHWQ+i6
q6m1mODBgCIHAVYRK203PVD7ZB19k4CwtRzrAuJESKhiXlhKjp8vpYFwJXKaexah7B351ifmEQRM
0e2NyXzhtUMzEaytos9Wg4foJLLlIZ1DuTO8etWys11UWnbrjGhH4vwu0e2KnfHN8vi+LhnUAIYh
Efl2eWxT3I4yHLfCsdhtO6JdpCj/hj65lCy4tZkiyPZJ17HqNtu4WrKyu3Y69Y53U5ZGUDHDvE0h
QZCjxKch1/Dr05XVesmvZxN+l9b5uTBLzP9kDbp1cfJHEKeO1j7kFYGa7Vx8LeQUnQw9fB769hvO
BlTe2nytGUMOjCM9xpJQXw/EJWDoYWApGFxqDDB7Bpk2A03JYDNVE846O3cMPFMGnxED0I5BKGAq
hsEEUTAgBZQK/YEPwlwBP5oAP8jaOck4vMMfiya9M9KNA0xlM9DD9ZXubCNZnZvoy1DpB6tOnwfb
vuaiXoNrWkQ44PMgIlSxTteEVw90apTdiZQ0TeZiJl2eZHtif6jrL7MRnbMgfKrdiqZC1UwxP2gh
GCUXjJRtRsu9mjEnaQDgfriP95FPqTpo+Dx9q1lnajqdB1ct8D/Tpj/R9x6T2N07appdMNZ2GG83
as5dMPAm2W7t1OLscQuP6joGPvZJZfJdck/zBGxcdXF73OApN3mV+nBYQQlX4NvSdtdz65uld20y
mGIGh84syYejNhDUCAG1Aq7DVWgGq0LjUCWoo3HfAlIzUk1/HRz6k84pFnFuX73a+mqrYgSryTuC
MgY8qlBZTKpokVQvkirGbu9HVdQQyBhzavdng3qnU4UPvR/YDGohTxVFvSqPTFUoxVRMQvsWUD8N
qpCSqqKisspUidVTa9mq6AJDQpWPIWmmQ+8ebFWcVVRpjSrXElW4OboFSV4Vc5kq64Qq8Eoqvaj7
VqrCL97y6XkfqQYlVWGlysNEFYpSpPcWlWMxrkdDnBqfAU/UHGNVYKaxuHNy+z1UpScUd+46itFM
laWDqk97SLSZCp5/KUKbDyHJjEmZB8vOyUZiJs+DqZ1zKt5clb4jNTCXIPOpOLlvflTHYqd1G+mb
qzEkbbPGINptalVS16Y4WeltptIeqbhbKu+ZCjzluRlj965Jx50RRU+dM106xNwVroBaxhvoE8c2
GC6tDnbZcB+qYtqPM4g18x3PEzmeH+B4X8wm/zI7xqHFkxJIHUEYhCbeqYYk2KGvXC5KLg838fOF
HhHnV1cbPVMZqbYyyVyq+Ma65KwcGGMprh0dS6dal5keRqOXKVVT46v2JqHPkfYlEQ6bg5r4w3E7
0g3VdEUd3VGruiScuaZqmyr6p4k+Km+3VRceyrq4a7XxKum2Iroul+5Lpwtjjp4DsX4l6fGlpUsr
82Hv8SC9plmF4s2hl+vtB9yOy7QztyR/Lko0O4XDCKkr7ys6wZSOMKcztGZ8RkW4tMLw1nYosmBP
v80dFYlFziQGqn29bek0gyw8Z2H7CgxocO3lZJsvJX1pQn86eAFutPjAnbCMw2gHDI2BT1F90x2c
1y0XySCshWGmG026TxU9sEMvrNMTY8R4a+mRkcnQLPsepcSAH5x6xj7CF3u0YGm1MGAM2Foa4SSH
GtpWr7BbQssdEG6B4DYEykW2TrKVHWgXaXcJpFHYXY7y61gk6D2iT1rkCvGVhVa3Fwr7ZSoAWBPG
kKoUFCxSeLCYvhEZmdnsm85yViUUMROamGOCFQM3h58hZsIt+A0AjyVBd44Visz0kEpec706mEP3
LYRXJhW4zOHS7d3pgSQhxicgBpZDDVRa1HsPWh7eUUJlTYVCmxUUbda8bWG8lp70SfYzgw02HIw+
YbxxFFJtPptm8RSqIyiVHZWApkFlZ9iZxDpGcajgdTvEi6LTv+b4bdioGWDwdI7D3nwk06BdROoF
xRXr0iJ7UYqJpyq7lQ1vfBw7fxNNlJAy8g9V6b3XPeeElo+H0ebq44RY+UxjhN4c8sZ9JoDuFGrl
RdQTXgv7OV7pJzs7iQzPtpy28r4V3SrFO97bzbYAM1z13smQMbdpzpTQ5WrONw2+etJ0U0ZXfZws
SzAGeXubrrIuy72+6wwUnKQKkbW3syxqGymOU96+mlSYC+YeDPVSjP1g83b5zEi1Le4rLcVN6x7x
EG/y1iC1MLx8r2wgCeCK5rJZt3knqXqXZoedKy9OoTOf9Lk8oz7c1mn54uXjVzRjz34OhiWMnjIv
xd+6hw21ydL2qe/HvayMcyEQ32WS/VBuLmyL0Ce7XyXxc1e0mFvlkqd+ZfJJNNGGB7a91LHph615
H1r2m6SA5D72mf2YmI5fqno6V0xHF4EuXhp3+uLNzJsZNUMgBUzCWCipw4XRp1fdnm4E46Do9Y+o
ySngkncyyS564F380XwbgKvB5Vpk0yYtXpy+xVeTH4xcbGfpb9Oy3+TDzUhDKp0x4jGSvBTlH64c
v4Ru+GYPxGu3sj6mszzpjfNBWgNhSDGOLNWjEPrD/G0pSo7eEUzVoi3ihJchLQ56vynMb6aOatJJ
9C/aoJ7Msdp5uqEd+3rcFaZf7uIxZB+cFaswSJI9dcIyxP65NcdZXw9OkKzx6/TIZrAQ8suAyIvi
I5LXcaurciuzAB1XVsgYTp5qt16E4J/uafMvQZBm664TkzqZALeZwKYbZMt2E+Jb0vDyxuIhN2KL
izKmUjE56sbafHDd4Rokjbckxspi1tTnmPDmmQjMUDxoYAg1shfHqPnoh5AS3KPfiYoGcJUnNqUw
iXa8k99T0sNWWvmmDe5NG+oj2E5jbxWaeT9KTJBT6lsLXRT3Pb/4ktRq+FXTcOv956nl2f7HGCPQ
8P/6GOF5asr/+d/i4o15QdHG7aSg638U/fM3/zREsEGaW7plUsm7lvdn7Yb9Ey51/kGibihiKIOH
P2g3lDjfwRutC7hYXAQ/HyIQXmB5nuk6hs2UQUn6fyDtw2/l5V+GAxDrAdj/+c//qejyS0mx0/Dw
DPcvxBvoQGzEGx4PjxC0fz1FCHpU8Ynn1rgkOZVstAfCxDmdNt5rJ/NtPCUfkWy/m2m6IvC+Xc5h
5SG2H5nhjhRFFXVVFn6IiPl8xMIrFmsIvLDRRusRivCiI4YDANSTazrnPmVBR5oqzkdyey0LKxkc
H1zV9XNK5tIqTCoMzuRxYMtm2yWjVedgjItr4Hnk1Q3+qrYwztnZVe90jPnDdnTFrZfdKermDYyb
ZVTHBwJYT+FgPxbZdAdG6GiApHEMY1kPUMfcuKTqRdSLeRthSTdtfVXMh3GF+z4+R3m3LkX29ceD
NOdynUYe9Wayrhz76lawVV1/+qqh9s/itybV6CgiBnwW3LasO+Wxfa6mbm8U5XoOqJ6b+m5W41t9
0Hs1en9jGQLdC9824QEBJ59uh09SDZbj/tZr0VvesYT1neydzDYYOE76HuTBpazFse6mA7+5gJYm
wAD6j6Y9VAvNKM52JEiErkHEtYdpHi/dINd+fyTHmV23valGFDKpWjXlB9FSDHTWU+hMm0SbWJSV
9+SzrwzgR6E1rUzPdhnx56sh9YheNfx66aWJWLYuvgRKApZm8mVwKCXIBd7E7FIjTZnJX+vEJF7O
OXk18frRSwkPcicNrnxpUDaTZlwv8GgcrHFkCFHcvGkxOGFHIF8eEwRLzzWiGV7XhkOmuGsny04G
aP+HvW3ly6TmuRrbL6Ex34GaO4/ldO5YbIT1hz3Uj1FvHUrt4mXDHQHax2uVOLck77ZYZMmLH20G
9pQU08dIu8uixoKA2g78XiqyOE4StNs9sT9G0B5Nu1wMbbxye38zM4gn0J5I2nQeXPYPXyy/2bVO
SoWaZx+2d3axOFaB/lrgQl7QU90X3V0C2GvbYIYnlhTxfska1Wfipb55lM57TfgH9MtXRFv4QgE0
wToK6eh8CLuaeNGL/DFq8jurnC7pHLylFZ/D1uZwz8y9KePVUIhN3Td4tZrxnSv2NOivcXOyrPIw
x/Y3c8bM7pXrrgoPYevdz/ZwnpsYELL53YhOvkeWAK1ms4x0edMC7zCNuPkru90F/nwZ8aFoLiE6
zBZieOHTzdTo1+seRLnDx8pgLr5ihliv0mJakFKfLiAaV5twqK55XX2vyBVwpuIAe5ekpCo2V1DS
z16r9eTRg5CbGCGpQSEBvJs8b1euYR37ETwhIEVyn8ZFbxGXndnzhkKbt0H4PpBoQNBR7jV3ijsh
2c6Y2l1pvJB1vxlSsUr8T7w3XWvt9ThfObn+rE0ZENDxa2iQMlHksM54Y61Le1qRrYGQtk0uScMU
IRvWJDE+17N1KEBKGH24DTo2GpncW3xjm77bYw7SMHrv4wAEZfFQK6f+aBunXgKaG1adepRR2Uar
wGJY40/aLnPlKY2ra59RqNa3nBIHq8VjGcUe3bj1wpLyqY2Nk129kV5OxVruTb/d+lV4Do3+2Lru
NsW0EfAGnwIiVTizgeZOCyddEs9wDCd74R5lk0IvDjbDuBq05iDqltlrQSz1sOM4W6dsh2vXQ4u0
Hhlw2oG27vrg1M3aYQ7thWPxRFnmxQzG/Whla6kDAQ60PZZ7WG8LLXB3WsbpRlZ7l/PXbBL6h/5Y
Tmx4WgbATgwON1qKoHmaoIupQEF4njw8VHUkU4xD87WJdvjI70aNVEq+vmuGnBqtA4qQEWDdLIa8
vq9KxkNOwW+3JEWGSO/Cvpt8HVJsUBkLDcT3U9VNJ83roPxNR2SlO6mi8TvtSz425xHe7ibIma2N
OM1w5oseNGtpdEtD59YYmHSVVswhMzQkg/e3PBy/9II0SXt6QFUHLYRUsNQ3CaCWxkaPi/t5yg4l
AgPb8U+o9DZpynqMomhQ1ZFBmTSremlSlZOtaiiC9aFajzWrJ/cGE0Fve2M1fWh3laq/LMPZZF5R
K0EF8yRVpU2UaynA3GUI7EPVcbaq6FDpsbZUVR7ES2/pUfgVqgLMVS3oUBQWqjqcKROZzzc7h8Kx
pYD0RE6avKope1VdaqrOrCg4eV/n9w0lqOzL06Rq0pzi1FBVKjkD45aRyjFQFWzaY4vRTTWnjcCL
mB2zq3LuZy7wdDl4bgydlHo4HjV6B7PczVq/88pGOzYUz+FIFZ2545e8hw8359+MHtc61Xan6u5J
VeCuqsVzinKd4nymSIfld4Zd67MEdD4I4jl1lPOOqusjCnyPQj/OP2QEQa+PzGgJVYckl5veDhtL
D6Biiq36NAnVOBQvY40U2SFmSyeLfH7zArJNi+wiZs4Mmo+WJsSnGdGb4WbSnAjVpSRc8jVdS0b7
4tPGtLQzGm2NVP0NUennYbpptr4fC28jEq66MjXZVZv3Bg2SRqMUgNPN2ekKpuYmjVRPQ5XGzxXt
VUmwh4XESIV3sn2YSYS3zgMNWU5jFrcS39J+7JJ97gaPAe1b86ONIyfUz19CUk50Nz+TTXsi0ger
Yb83uAB/dIO0hTHtoaRNZB5NxziW5smhgyRY8yjpKH06y4IOMzEFrw+ZamSRhqhjaUMnS74yU7FV
exq29m4McuKG6Ft3tWpi5yvJ6TebjzMUiKYbN4berRl3RmGGudw56gmb/ARLny1OCQS9gW45o2vu
6J7re5NOWiQjv/mpuQNXTp8ttGE3hMUFNsOpi5xnnvVDhFwiGErWwQhHZgOit2rdperh6eVj1dRP
qr136PMH1fD7qvUvJj6XzAJiZgKzGg4M5iNj6nSXqLEBi2bMS0wSGjVSwENpspqdFz7v9oXXgX5M
IMD3kODTPJ6WwwyiMh1fSNlOji3U+JjCdgcDgjD54H7ggMB35a4thZpXWfsLX+HnY91nJcYyovuB
ptdGSXiOP9H7EtclW1dtKZgyOnOyStrJ2HspoHsT4r0eIn3JjKxdEw1FmTxU9aFgkjwlBMDPDQDl
UG7HtH+saeMX8zRHBw/nzGYkjJARl7GSdvgpFNxcVMU27myf+ctsrhquOaT2vFYrB27oqu5Yl4QJ
yYCWQPkyd/GaJTWZK137EiWNyQm09/2czUgevemgK5Ytq45lbaSwGCuxtBrzzkehveRWZ7kxD89z
MYerkde26N0jw6KEKk6DDltn/j4IvVOfZMtafjZ5/dGhLUF1FMV86p2XIO4YMrIJj6x0m/r+Srjk
nQA3Bg3hoROrXODa/n0kVdCQ7/5L6l/hjSQ1B+Ww8SueiNKEe984T2nXfLbeU5+M4zmpvWMr5hMy
7v4cBTwyHYVZHJs3356cta+kTt0I0ljYEsebXqnkKHEYgvm77jpXWwP1LhMIMWNgPMKrvpmg4tEq
1B/CZnicOc6XWTPdpax8IvxksGTSwALFruTBJe6NGRXTtqyOiwUwBEfltfRLe8heCS2q5vF9xndb
Q2kZrIKRMX7Q5rG2jGxVK5xLCdfFJde4Q5IH7cV15XqQ48GFAuNCg5EJIS498SL+SyONL4wrKAkL
wlYB/cKSmQjvtYAnVKDG8SW+So7YLNQ2GQwaHxZNAJOmh02jG1+KFlRNBLNGKnhNJtynLgs5/mv9
SDL2Y4F0xonanRWP67ZqDiYcHKyDnwIujoNto4eTE83uOhmZVs0SaLeMy303xvRjrBp7jkHFNkLV
Byv52vkJlr5n2kjGtrzb0cWkX+bie8pmVNO/ArjdNFa20IPsa9QaHyWEHzcJdo0FAAbyjw0BiDiw
YzRnl9Zjlq2niNDk6CxqOa8nc9i3vceEWHlYWU1oIyNkX6GGGGKEkIfYHqxQlr32EIkqyEQ2hCIT
zIlWNbsRclFbZjsO/Wq4yV5bezM7S5Csd65mesxkp6diTBiszfcORKRBoZG0jmk5qwGISQnkJEyF
KDl69CnFxlZopUlBlqpxa8FcShDn2Sq2rtKQZUJlovN6x3jBPGz0tyMgAsQhxHhBcpohOpWQnWII
Tz2kp8F99SbtSSpUkGGqTfLH1FEIyvpUR0QilWy4VBvtaONasY0siFIupAoDwpQBaSpWyCmja58G
srI0V6PDQjE6Vh8ljCoSrXczzKqQ2pmR0tLuiZnmu/qtveEmXRqwrhKYV3bYnhMs6TEsrEYYl8/Y
d44RlKyJXaotiweqqH1FhqHFJktC1eLwXRMtvc9H62uJMNskRg+J/GMNjYtB8SZ13JWHN78cBHJT
Ey2qBGEMxiuD5zXB9fK69C3qvatnMcSbp4/kBHWmWmQKB5bCBYPvvkgUKMyBGFYqdFiuIGJd/cNT
QbadAozZkMYGiGNBV92KUZ5fKkaZhVZ8n/XiiQySiBho/W6Cb59Jj56ewHbC2Fh/V5QgDnVytWnb
r4azLGGfOTDQYL59bWGiIag6oaZb+rDSbJhpo0lSIc8P2F7EOuNypIxm4UbO/zJWyLXKsB9dBWEz
Sy1Ze0b5UOq9fg6m6ikV0tr2GZgkEG6Cgn8p2MRKhXfjIwHrKUrOHgfMJdepbExSlUIUnZYDHo65
tbXy5fhhuc3NMbpHW6HkXAWV8yQ5qAacOaMWUJK8j0kjbEg2A70vSDqSgsAhK0yd4XQXpM7Pogdg
h4Noa6Ug7RyjvrJkSx47fTqWI6HzZEg+sVoAvKKQeHMncCyOTbivFDBPn+IXXSH0Svs8cbdt47n5
ekea1K1G3EkOv7sinVunsqh6Xn6gfMg52rWoQ6LVmwJkX5/4B7vWVrYffRcK69fA9wv8eyY2/cYN
ZmauXZW9MpQeFRIwnMPgnMpncw7BZyOWTFNy4aJwgFoNotnvQx9DPVh4BRssVPvnJnOx9v0aFWtG
j+iQXG5re5+3JeGrO95UXfZYxjlRBQjUXPng1P4TKQgUeeF27lZNF+11Wz+5CSpl/EYNSUv0/RaA
Ya3oNqU7bBFseLMlF+h7Lsq5zzDmjeXAlrL3949DbzGd4LfP+O2//AKm8V9/+UdmeerLDPNWb+3b
L/6w/jFzfOi+1dP1W9Nl7R/Hfur//K1f/MPkEjDyt3/6z7+KDkZSS/KqzuTy16ehih1MRMNb/xdJ
Jn/6y38YiLo/CdsEH4xEihAtUkl+pqqCPO04vgnJg2QSft6f56HMQJmU+rprg9hQD+WPOSbeT8Jw
mJiYON0gKAjxu+ahlg8R+ZeqKovQWGGSm2I4aLhU2OzPzWydZ9ezEzEYwWyUgrOYdsIMh0e3cp7Y
uInl2NfqzYgqvh7JZKhtwdvNqXccVUvoCPNm9noLZS8rQkzyW0NtDTzZ5Cwv2uE+cAKAS3DrEy91
3mLXVfnT7ttElKtnJNsMSNqb2WqHDECZJDXgKZkaJJNVQqMl2I35SUuqYZROG693SmDihb7Om3jF
+tDcDRaPYRySYh3wbw6Wr2MLRqMDakduXQPRMaF8EHm0t6KxOXWZXBilwoikdbLRbFrVogzuAn2Y
9r2uIbycUOk0DKkgCe7nqHjLHaPcaxmjMbtszj1or1VYdehc43FHEdmfJoO1dJHEXIdDyKDpf5F3
JsuVK9mV/SLI4OgxvX1/2UeQExgZEQTg6OHo/6k+oUb6sVr+UkpZlpRm0qzMytIiB/HeiyB50Rw/
e+2965bHlYx2dUQVoDsEn7Wd5geRdS2TPSeJUe/jZgbXbIa+X+ruaMZheCSg9US/1HxEMtmmoXWr
Bgcy+n3Kfb6teiQEv2HQyDsE8WVGH1YPdu2yjmBhsLbtBcX9wVD+sbf8dJU0/VvoSKrvhhelspdy
MQl75eSa4jZcUrztkTq5yQKoxFBS9/JeMdsxPu49r9CMyVMhulcvn19nf97McUcKYS0ZUCpWaUFY
rr2W6d+xOHZ7wvtC+V2hU+8t52bGBJv6iUN2Q/7k5skTrwwiyge6MPqZ5467IIlii3gN0RLthdBU
XKAf3ngeRMDIWryWNVwQF91n7zQ+mFb2kKjo0Rpb82Lhk1ibnF3xQ/4SqbkjkHqtuw9Dw9z4VA0O
GZaGWV7N4hI51pEyxa+2LBtaL5uDO42HyU72bqIhmfkS+2yHGoMQkPDWKX2hZNQRklWymNfiV9IH
t1q0m3oe98offlmh/TCX1aNvTlv9Mxzq7MS1ue0yn56V6TXvut+dGJ+HIju66kzT5e8yYMD03PKW
GM3dk2qfpsvRk9QEgvUk05a2lyfDAdlK6j11ZDtfB2+3DnvXZFfF9naU8WPiMmhNDsOWDsHZtW13
Yk7XQID33jvB2gCBEw2xpyGxreXoHdkq2+G+cSPgkv4Djw467pKuOczvAv5SPpn5c4mD9TICFfKu
/EwSVsak0YVMIXPG99WEDP9VsXcScjBr+OsZYnLlh5IOOzkdFLvRnZDsvpLvoHCBetAgoD/ax45F
dmfloPaYTWR9s76NzMJAOu6h4SS7UA64PhP/4MEcJofFwXECMAeqA4ARjOVKlMsRxXVX5x+FeRgN
oqKt5CZba+tIsfPYmQIYHIS/0NxWX/0kQPJIHll2slCA8mcTILDALkb0GH83c0eoT+fe+V42RvRS
JuYOcGtDYfG6tIPjbB1is7rFln3Ej3B0haLgxN5SuNI2+QmykV4c9mYlTJwR0mYYI4Z638lkPKdT
dSP1/tK76X72wjchOZpa6bmxWooW7X2Q99tQEDssx5d54UjI8yhedZ2/diENAQnJRvJwGuH/KCnG
5NkSxF+uJw9Rr8596DxYTBoT+dFz2O2Qwngc2dvFH9f6G28Sb2P5OfmtalvLkFu64s7zQkB370AM
yy3nPGOPzRe1w9dasvw2FuN3I9+ayMDtmW777hLRZeAM3aX2DBJb0zsyGfWv7bmvwyvxp9dyjEBu
pjPS7jYCe7RG2PVogO7rrzwCz6Ofn7Pc+eXVDuvq/NH1220OWVSk8WGY3RcXoxflKkT6TadILc9F
C39rxQeGEXAe+pvSj1haVySxB5rsiS0S8APD/DX3RAqL5Ecb1r8tDmqKmsnC7NdNMV6dEucDsT5V
qZ+N8XWZ5mMR5BfR9o+U1pxmyz9TzPoepLfFc0kC5jossnijgFSUZPQqpn18nZjXY7OEhHe/+OQf
KL59iHw+IrMNnzpZABwWtGZm6S70v+yMN91STbiK57M9UeobkSFFIPa96KBReNtsWmk/NdVrY8sY
UtM0WcgYtzbBABRP4Vs/UUP8p+3q/dyrB28ARo0qPmeaE84ZaNzc8HxTHt5l3yrZrMj42yp/LB43
ymJhtnM4gqMFBMhqE+OdlMgFQKUEpjfOJqCkzuHVcJyDMt9YgjnONaGY+7Z8Gfou2EepuTXa0T7b
VvRZht0bKD6Jy/cpjCKaKMhKMjljpMQqgquQgD6txOwvdD8RgOVkXJhp98OLBP2MiJxW+OoS0j5A
t0SjPiAngGCoIZ/pku4nFTwskAO6OopXPRGJFWFV5VvbR18JEcWUc0JdmcP0R6TGLXJxY9Svf9GL
gMbMp+JV0krhyVisLHKQPaIa1nQ5cZKojM04pY9Txdmh8KvvgNpDXkPfTsuryKrLQ1/P+yRq6U8e
qg+rq7ZkfTyFDvNyObDJjOmkrY5JmKQ0apU3XNQ/HD95Z/N2Jl2MCqZ8F0xpvQ5s9r7jB6yuXE9z
SM6hLC59Ie+JAcXhEFJl/Bm76EmZ7J2CkvW/O+huh+9QgKgtBIvbPbah4i1D8uhKcsZZeAfjhzTN
l9noAAAzui+GGXKctRufepWPXzXHptXEIFF29TVqwBUdCDLotK2pBDbKTH3F088yymvCr7xX4aYH
xvsfWU8IWgYGw9JNjc09sDCeNtXd7eIbJ7N7oJ8QeXGKmniTlNdgmF7nOP9EXESaMy/NwMKOAHOo
MynPy4zzS9WsYILwz1jEyG7DS1/mb6qqIa6dnHZKr37LFyuAX+wxDH14sj4Zrf/E8udn2aZPlgRo
jP/UCQ1ozlOTuScTssQjQ3qwKO/RazO7bOk4JuK3xo/ksBWVyRpfJ1y7Jtw7zbqHmnoX4O+W5uBH
gPhZk/GZhJGPkLGYJuvu6tC73miSfjaRtVUdiYOjOfvO8bdG5ZHSrRn82L4Vmsk3PeWwo0Ft7UIs
9Jrcp+SZR2aQnBqg/kLT/VktGarqiYwpzf67mAAKiQksdg14L0pk+7Sab/ya2Qb8MbEQKKwEKilv
vFy4SzAZeNptkLh7dICmEu+u9iIEAStY5JKrk6qnRcMlY/iWadgEnJys9HDHXvBC3i+yUXZSRX4n
WW9nmgvG0c5Rq6Hxrrk9PvossXOEnAJBZ9DCjlZ4BqQeU2s+Kf0m64YXOUYDuk/QhSJ0bTWgEznN
tcrDV6+q7vlSHkwDX1SgHkN7vATNC6ofeVcrrx8HZiPn5mg9ig18ofWpBk4cucpFtuqRnGZkrBY5
C38v72T0LVL4eMgdWCN/COQvxSggkcO0/3dCHnORyVzSt+j73RTIZ3aFVzDozlE6/kI8uSSWOrWG
u4uQ3cI/AxqcRIur0eRCK9tGAysxTF65n5MVaK+iODoVTnAhynALebYerW2D0idZVZQof5ZPsTVK
YNNTste3p0qRohbuavRC72xMzkqhITrYNVAUF5TFxmDGCdEaW9d5nCZvXyX9eZqjSyHU3kWbnNAo
7fpToVimiXoRmfhZaikTLuJZ41tV+6NH6ZQonrRTYTKLAO7qEfoM3J3jXAG2uln86Rgm5gXajt5i
XpFyDE4B4HOIvuqiszrorSG6q4H+aqHD+o23YXN1aibzLZfDVmGSE0Py0KQjgjlNGaUmstoo3zt5
StO7/FhAJFddMLG0pM4GNZjYQSV+D/zBMUpxKX4W4tZAtRJ3B/vW3uAcnZZQ+/kTdw3F9/O8W4yY
iN+SqZAuIp/EsjNfw9niZ0j39M7Xd07vCILO+r2vJW0fbTvTInei5W4H3Vvn6ufo4GNXUj7hU2ag
JfIMUGZ2C0L7MjFshB+fjH7AyJbOwLdo7B1auy7D9R9H9Hdq8h7o1DlME+fPCIU+RqnnruacocV7
M7kQVP89BPFpRts3VHDv0PpLVW0LYrlNGAAHFmBOL2Px7k0JrNz0pTQwwMNlh49zw0P6SJLXCmEN
xCcOPi1YA4jJ2wJ7QDn3zwIWoYVJMDaTBhRkvZwwDj8tVXDKcVwmLa1/NutGiXe6F0QoTszCdt7L
fdHfWIHe/TlOV2E/v3vwETGPBr/8pTQ20db9YbDZlrVEBoXkYpQmaS5GFaBkc7kUhKHwh88jUFAj
6EZQCo8KjwwIjH7mkKjxjXD+VfOXFlAdBFUCCsJ5VPAej6WpmCP6W8zdEgou/fo5Dr44GVA1MF99
qBGunJtVE2g/qlscF+sJ0tZqtFoBbmJP1EoLxXU1D56HsJikm7hDJYAV6NL8BzozK93wxPYLh4dG
WmoNt1RQdwdriX6YiFaTTdOm9YD09m5oLEZ+RYuHAFMBZ0DN+MUAkwhHE2qgJmlcTuoaslmgbXrJ
sbD7C8CpLiU8zlAXd4Pvt1qm3VyKl7QkXrTNKRQwz8JNrj4d3gvfgFvQ+VhvF6ifFvrHhgIie/wx
tsqrrfGgCU4onH1UDcAhzpxQCTwKIIpKyCK86SNPN/llgYetuKo/FiikFhopmNEpYyqb0g6mZtoS
RUA8sPFhlsOwGUIkkRGyyYRwsiCdGoinEvLJgIAqNQolk/dOo1Hu8tGG7s5Q44fttxYXn/WUi3TL
knJrzeXWmuCF40Z+8DFuW01fQWFFGsdy3Gk/a0Br1K0PZYb7klfzVhCOWAd4qY30jM5ycxrrOauJ
6/DiUwj9FUOB9dBg+eD8sMgxxMT5nFryieHmaRoDdhXlfpL1Q+qre6LxslBiRk8w0ThDeVazjDah
W72JaT5wVVBM0oZvf32RowbXcJtdQ0i2AaItdsUKTvqZ/ncfGQTojQOQHavVNIZfqVlg0y7GXUn7
r6lxuVqDc30lN93YfDdh/Iuok70KkHYwra26EetNOJmXzjg37BtL9o66LAHq9iHUC8mKkyX7ybYb
dnJBxfMY/qd6l7DHDECX2Gp2ertJy6KAY2HnyUn8JferxzE318AQ+9594lnUFukhYl9qsTft2J8S
k7BLbNzzHi0HGZN2rntJJNGlpofEsOQnYTdcgP1QviQxVyUy78EP4nxD48ne5Oa9eBO1DPF0YbMv
rlL2J2VBfqmchYA9FVsmjgi4rKA1wn6ORsc+pOlLVycsnFm8HhuRvZe2gZbXmCs3CjueCdEzmgkf
nc/JgYaWZGXYJdoPuPIJEOyUjmo4uDSU0L0Vyo1VkmwbybMoe2e9+Ay7rcuDcB7livsl4Lk634ti
QWbK5zX95LvBmQxUmPKAr+8QEXTrO/ZnCbO076sYHWy5D7IkWiQiqmry8c6EfgiSxkyUxzwU0gKT
bkL0Lzuj/m0JccLn7gsFdCzRiuDXgPrEGbl7jswlBcI7dHXPFd7lhC6w9wuc/Je059cpGp8EW36e
wJW4WNTmsAODUnRuLR1OEX6L2g1vto0uQMTvarAoW0qENF7MGCVieGlnLmCYpeEhr7udCZV2dgfr
NiUt+8Z++l3GsUsmVZidy5GKNdG2nBm8FkeG4toNJ1luhmF89dxgw0kDKDJrURBteCb6ZuTa8ak3
8V8qFSm8lqZBLUFL3off32Xl3XiqXQasKAdkgEfepqtW23as1rlksicCxU3u5qxdH7nD6TsgRIV8
gFVo5b+ZsBZWCc06hnbakf3AQaaYzp6yniiS6bku2f81FR6PhM6ltRhZtzn8P0sQIgO60TMO4YK/
s695Mclh4aVBkRF9TW0PUer5xX2wcHfQrnQwVH1vp6jdFHbzFAwiXCufjYbHQ0JmqPb+feKlzIfo
APG10WtaT6seqmovR9kcO5tRsBenyXBzDn/RwR/Hj1RZO9dwJc8+DsaJyWNqTkkLTmSx9qee0J9K
zSQkI3tQIORhfZiWNfk6ez9EkVbjJwMO5Xe+2IoixuDt3I2gcHYsvY9RB2VaNz5JLe68CoZq78x5
fRZ2fwGN13Eolxn33d4YzjJ3b42f001FbkVoJ8fCGT6k8T2xk8uBd9dTiuVSVeLZ87pjmYc0+yr3
1EOhoAAFb5VRZVR7mfTs1dFBeAlU61ju+oJr3RAYNS1341QW9kaH1dr/XPa4pr/aSlXf3T/qHP9v
yh7e3yrFUQj+ue5xZ9Kt+n/mJec//bvqEQr0C/73b8bwv6se3r/4YNmmCVTowGBr1vs/Ivwch3T2
kDej7pXz/8FLbjGasGp1RWB6VNX/j2QP9lj/SfZw+HtAuyHVNa7+fwW41+ZSx03cjOC/w8Zaws+Z
7c6orBMUCWxO90iYUDlxTwcNnqSJ/sd53FShu+bRfq7L7Gp38UPbChpKdMwBIJdQam9Gcp2S6RFJ
56tUcrtUzGit+bO17WTNuuPctQz+oBslv4FTV78Z6mU/4WYEcUD2vVMzAzSUk/0ynfE+ZS9t5oh9
t8Axhv0SHAfBhDgRlRCJgD7K6DVKp1drqtQ9MiJv32SToCA8oX3GTrdpT6XxEqt77oSnxGj5Ag27
2nND90+yQBHtPUQY5J/nnD7xezRKtkI+OCQKCC+oAeWXYZWZ0nIukajdCw7T1bzMbFsh8pAFjKe/
AruDdPw5pRwM6rH+ac8MTGXnevvQIomp9Pqf7VRxokvnU2p5H50XboZ5YO3jklgrZMK8Zk/4ki3/
hRNycEkJMee1mh4s0zxkUzMfawculRt4XSRRvh4qzFikCdEswr6CQ2o4brPWfrKjAP4+SowDIFRg
s9xhpYd6O9O6Vae0KbkfdOrmG+nwLGtrGDejFKeyS3C9xFho7eWhrPNq1yPWrYKuIUM/34qm2fXh
cKoseVxMdm7UNFeNf5oJqoma8Vsj3UxBzla45gu1RZcpzcmEah8xvezCimiCfN6ziqxXdk8xn8y2
eZ1Rus4YkpAE0FjxBxiPRDFKPqFlRvfWBVXN9F3x3AsPnWrfZtenPtFRhyyY1pSObbv+VCf4hwV2
4oFT7dayrFPh12/m2GLHkTbR6VbzNIutokaI6IDY2wYlHvCc3D6RAgPhJ28oCXLw6K+cDR5YHM3p
XvGrydJLUoHUQL3Gndg39uOoukPRfJshMUJ02ZWQN6kTbaJgvnIUPbpV+piX4ubHUbOiZujStSSr
2PMfM2dBmJNsDwKY1uY9tAy0PK4bV9oMnYJL2H0Nes79kOat6e8LN77Z+j3puet8+InGR89VyzjZ
yJ9LQp92Eb6WAme2658Ue3do1rMsnPvMon9V5PATI4BtQSfcTIR3NT82afZo2dFpJLod6I/DjBeX
v7zxMQ4VSSrRSvXNswizcsfM4AAZsIJZAq6rnCAgkg22feav07S4BxiSM2v+M6yaztxZIuZrmM5u
iAXVeQlpkrWzmSROjKtVfZlIr690aAApQts0Gx+cKCHSBnt+Fk/vvuczhONWjQbOgJnLkqZHKWvs
NfEQr4bs93R53kXnHP2K5t4MJ2oOus9iU63++lIT5f02o7eoVsie3s1x1VvSgODXGm/OlxfLHolK
872jnMxzSHIWcyVpOOYIn+D4D7VpASmaywMKzdlsXWQpOGkkY46FMzu5LIsfoqDFvVuIDZoOByk7
DTbeJIA07osyUoLiCRMy1ERKhmW8SHuirrHzr9YQ/oQfO7pBRBTHKokQJ72eBZkE4HIsRRydM7LC
ssO7n1zlkHx0A6vJgE9RBVG17pz6ralcQZTqcmYD/2IkzY20AqRmg2rFQS6bOfrdlaZxTEb7yni1
s7uWlWHK0qEZ+m8CccCthY6Os917SkIITRjMVc5x4WyfmmSOkgDUTctT7mtWS9lPJuNFBm83TmxS
HUynvkjFtmySU7EUAybF7C0O+0dhOb+NNryDDK8lJXmY4yh94np3hvwyEnWK6Ixq1nzYo/gzarQ+
dyyeYoraC6rjcFZGau/H4XxMQ++xccfXcDJ+Bct4M4juz/svKxs4iwTzy1ywPxPaTGn7v01+onXt
v0UlQVg4usdMGFxVPB/T5rHigVOUHClxZExriy7EVRK+TzYOOsFBO8vdFNg8eJMRaWcUjOCZqh7a
nkOsE8PfNdyjPfUhwbxJI2GR70DhIrQWnpRlZxoKN897joE9yTDFeiw4cXCuSoNOun6eXnI3l1hR
x53K+h80BfrsEs2BvYtCMU4+eCmWm6jVc76SO3xNfjTsDIxQy0DzQZnCu7VhgEWSw1XGa20VV/kq
HDJjVWD8IHsKHcqb69c2Oet8l11kEjvkFFRbe8I+VAbNHUCJIM5Fd8kEebdDVtrkvlFhKGfvxzyh
p7pehQsyyg+9u3BW9uYYsyDwHREm/CNv5XXek8LO+6PiYucNwfG57jaVHynggfGQdNOnqVT51TYv
tk2vA8u3SleGRCm9mW0XfSufr1sULI5RMnOXAHq73yogPiYAqkyOGGme59r4xPa9Mfzmd51x8rZI
f8jy7j2Y8ptOC0iGgkSCjiJdbMbpOmTg1k7IYMG+UUQh96MduasBNRLgj/yx0JjYw0w0/cUV+L9o
elLufPfsMWx7U/WAO/LdTvsDu733fCj3IlHWtlXDpgeMS/JkTfbZ85R5Xy37rK0rqwXxJ97YZv8O
o4QTJKfzNf5tpx3NImlySfOIUheydab82zJdexe7plr5YwicpGAJ6qAFvSzevL7I1pM/n1UWP43k
nTgle1dAkXHjENG/okADnrwRw75ekm0bp+72r3/DUqSqyJjScX9oNjn/pqHnEl7Y3FIxr94MBB6q
b2WheiA4U6bT9956GNMOTAROGFrl2izVzJuZdbta+tecWKtdVhGlV/Q1KCQuFGi3xZILHHAznoaq
P6chrX3GyFF9iir9ugzuXiexlDrxR+u4JOm1b/RiYGGw2PjT8DZ8UhsJ3uvGvD5tyNywvJklP3Tl
DdO2LHuwVpYks5txwnA+YOuy7VjKW+B0XCFEY6Anul+NYbEmC4M1oTsbxe+sc/Gumo+sqY5DDILe
KtplwiDCWhSz+s1dLAoFD+R+9m+0gmFKT/Z+hZXI9ZqXOPfTg9fED50jjRXZcgXf5bCy5bgb8lbt
enjLbRD1ey21ePpRBi+N/yt9qkSQroMkmS6Js6B7OwxhXYp2swwsdoKKjxINaeD3t7WasZzE0cET
NxWA6MoUXY+tmA1CI7nVhk1GTM11EcaDG1jJeewVdpwSowfuvO8pNeiti0e8AdOuqAAlQzIcTYXO
YkQ8lZtl5EeT+1BqS/Iwzf56CbXqOBQo0bJ+9npCYVLonGMDNzks5q+sscllIMtlF+mLNGLaMYYg
2ThebwJQMtF3cNyWCpzN0jAR53VxUpBzJCpsIZ11xxKmj1bFyy4nXI8Cl47G1Xljz4rs7CWd9ozM
iMVE3QzBqPtlm3wzka+3BRgalDM/6H7IfjHf0izwkK94JHZBc59tNplsLtm16oSdiKidUWfupBJm
BlKCnqRvrsHsFOiAntDg4AnjUlq7kbCeDUWHxnYi04cl3K6kZBZTOinNHtiwDW1up1aNzoc6qpOB
SAgKdFLQSBFNPduc+DHlpPD75Huaa4aXJ8xHM/x666+oquKoK4khGnQgkUzSbCWLA5xWuXVm1mNN
B9/QowPqOCPNKvZ9eFui+lNOdLiQe0TfSrPisZgAgDub2hustatjkmrykmAc+QqHKD1lk/xZuaRy
p418tHXMUi+xjhQ6eikig4mMlmCF2GpS+dlAPLbxK8E+I847gq90iFOu45yWFqrF6IPHwpwq0JX5
JczNZ7Ag7C8j/hpXB0ORLbuNLQKT0mI365soMQmRStuBOClV7wx4m4kQwpzoCpqUOBco/I2EGVXx
wsgUb3ISqrCUExmjQ6swA77XM+cKHxOt4YIE1DrhiteE7OY37EPYPnlwj2RhIQ+scwOmk3ckq2zT
Oy4Dq1YPmdcsw2bnkqnlLqeIhC2SQn+GOnLLJnurc7q9K4t2L6ZHqcO5BCldg47rcnpnm3VcWElB
hdPgPvZxXm2VG6M5Ip0KhzDKljax1EDUxJ3UzPYp6Z6wt63d+I9AgC0QYgsE2Qhhluyj09B+GI66
TdbM4IyAm2olt9Oa7oC4mw4vk9Z6LURfodVfExk4wyqCvrEsxxqJ2HHnS2GGKITpp4+EHJfXkIeB
QFj2EZhDhGZCKK/pcofHrUBImWBHG/b4YLoRdyBCtYlgLbLwlcjSGpD2Jwz+16KVbdya9l9Kt9a8
C8TvERHcXwDDKnf+Ak5ibgq2QprnnJyU1Gh4M3fzC9gIrTiUDGuF/VenMm490DUu5zpbToTJfktU
edPqT2bJP3Dq4KkYgz+xstfdiP6d3CWq/qjlfV8L/cMHLfCUTmoAINIkQAX4ABlgQwg0kAItxECs
0YEYx6K/vC7B8pnMHNmw8jxZilcfzH9XlxbRrfNeQCPYGktw4RN8OAVW0d+jBhecifOH3rNqpMHV
cIOAcnA17pDCPSzwD5qz6DvYJaSW177+M0XxPavMP50GJ9g7MGinya+xrd+WqHnreR5FLvKfuez5
iTzMntx3Q/nZSvw5/UichSL3mzBq2tneyrxSUFnWMYXncOE6Rg14WBr1QAKbVpKIIhgQAQtCCGa8
njUeEkq2ILwRyvHNr5OvhVf+uc8F34IZkBBRvzBtOSTxcONMGj+xNYjiQ6SQb+zgygRSQUpABNTg
ioJgsTXKMmuoZcgGC2DprWrCP57GXloNwEwahZEwMQtsTKghGVfjMhPcTAM/k//pYGniwHgrA/Ym
UIX3xCdKNp25K2oAHDicVgM5UdQcm9Ih2DP0DxbMTqfZnaD/IQdDoPB/Cdgem1Um04jcLFA/oc+9
jpngwRD2QwwXZCzlnxFOyLjEA4d2tsvQ3PsclqjUUNEMXeRzkoE1mmCOYtgjEwYph0WaYZIS2KQS
RqmFVSIh/+h1/bXAOpWN1k7ANJEd8DuDcZpgnTqYJ2wJJHBDQQloKCMluojLPICS6njXwUzlsFMh
DJUZ6zcd77ZckJ/9/8WK0mJb989XlB/5v/4vWgP/9X//F0EV+r/8tw1l8C8cpG0R+qYl/hYs8e8F
kz4lI46H1OG4fyuS/PuGUkda2qFrBoEICSA2fdaK/wFmE4Npezqiwrf+Yrb/nVD/bwRVwGD/pwUl
cx6EPltP2zKJwPhHLjshSIGVUs84k7KLaDhzWBpzMUtTB8i2LPcSDgCpRQO1mxHyYCjkMqwdug3P
xtiRmE9h3n07FE3eajqbg6Wf9sNEycfUsqDwp9g8WN1lNLQOb4fWWspM6W2Zca3J0VRLI3+0Qynx
fDsNZfAYpHSl2aozxXqIvPleluY+cgtxjf3wnpr21ubRcBxFxnCST+THJD5pYHLa1d1f7uOek03o
hH/7K4reoZvNylbpxFnL6YTzVC3NdnGahDz9kUwNPz8YpW6DcophU8yvMmX4bsxTXpQanBjzJweB
bxWXSX+S80BwUsCKjCaDtchsDlLDyNu/GMOdtyzP3hyxPWny7FAbSBdIwmcyt0fUvSY+Zc1vj2fS
mqSw+OSW84U6F3cfTTjGo2Y48dmoU+ZUkDLjpWq78ioRKR4cBx2k7P3LYnNeboZ6JyNex13fxesx
a0hCq5OG6vbpM7DC5RqO4tokJemJ9GxWbbv2ChR1O+a+pnMOMJ3sA6cfGDdrJ7i3zbNTih2GJe3z
GI4BDQKEfjshjitMs1Xet7sgPtgFxn4rR60PrGdCuyC11LJr5oFnRUZ4o7LZgS7+qwYRPbCIES8M
jxye5uQcquBtyP2PPIZQynxCkBbxUOSL3lqIH7LEv9gEWFub8tsdBnfTycfccIt9OwKEszxtMIuS
HHUcxwU3sP67u7K45Rnebh/ZbjbYPQ8Ngia5cs2aKnJKW8ZiP1SWcZjYM/Rkru2turmKoJqZGj0H
/Z5AzA1q47NM0B2jtPyqlYSu5VBsi1cnyG6pV30id4IYxZgFK/urTFhVVGr6VYf1a4iNh+wL6XEO
C366mB02VtMR/5Yilnr7BCzdGTyWRUtlE6SIicogxaU6ZzEjekGB5NY02grnLueo5inRi1ShV6ol
u1WbHeuol62TXruKQJ/7T9YMmjNMtA6T/5GT+cdE8UY/0CHOylvtyHozCJC0o1AG/l2TcOMiehfm
vKnsvF5lbIJbNsKQKmveNCxG2RUH7IzpFdgmRf1IG8KzrE2KXOcX0dm43sjeILnvu5H5vWQLPbGN
ntlKO3SAFor86LzeOWytQ7bXVsz5otIL7aV6iK1+4jgERowEe1J6+Z3pNXihF+Ipm/FKr8gVu/Ix
tnYZdst1QmqmXqY7eq2es19f9KI9jJOc3IzZXo16Dd/7br7u9Wq+Ykcv9bIed81B6PW9R+JJQNaO
Bg9flF7xW3rZn9IrpI2HxQZ4eUP42wdA5nQaTGyEaAUJudbHJZ49REGEhAZFYdbSghLdz6jH8ZYW
4VNiSoYxzH+rMuebMAznks7Kuaih02ENCBeFljC8xgQkidNToeUNE53D8kB3Mi19mLEcnlRqVIyZ
CCNuHpwMX7R3LzYOSzKnW07gWwLQkVO0sCK0xBKitZRoLiEbWpwptMpW7TpJ2uBYT3OxGbxR7K2l
yV5kN5xbLeNQcBv294VUwzhzbywo95EWfSSU3EaaeoSRR5WZZ6UFoiqcKCBVN9Lit9YgvuauuqtS
MuS2+1JLTB5ak0JzctCeGjQoBsjziPmkQ5tSaFQmC73WBQWmtsWp2scao77jmSd6de8CjUv4/abQ
U4Sh5wnBYBHaw2moyRhegnPb2i+RHe1dnoWd12yrVD7OQkBUiV9jRcSEaM5uo67e3B8EYLjLHZsA
ikuA8YKFXQ1A3gGSLwDlJmA5x/67iKK147YXndkXSXKNWSiAo9fyLQJOrzSl3oOrW2PzlZAAosDY
bY2zg7UbPtuZCtDdBngXgO81pw+TK7hkE2eWOAOQBBr6J3Li/bHE7Mmufej95pyP6cGvI0y0xx7M
vp2jB3PwudRBFNrq51SxfqnBmSdN6BPI+xII8ptA91vee43qLmWdnadk3Mw5GYxoIhHIfwL637Xh
c/o7nwnR8ckERDkipQCrwNwbB5Ry6lhXsWltaSe4W52F+ZZfLqyZReg5fIVbsywicw+bQxSxNoc7
Hux7q90K1S+MY49D2qxlzh9Cz6iwk5/GED96WB0Ulgf9jUdYINgfE5S77IYKdSegNIyvEwQlt99N
Me1cZzpm/4e8M1mOG0uv8KsovAcD8wUW7gVzJJPiJJIqaYNIilmY5xlP0M/gnZde+Ckq/F7+LgeJ
g0qtKla4GOFlt1hA5k3gDv/5zvmlIWc0q0VjwNtmoQfzEeDdsJeG9GAoSktzmHQdgvZVrXrkfTFz
+GiMG5xH92v4wAhDRy6dHSp5F3QkoYSQU0+G3lpikV4rKifucKLwrrXGpp/AYyutS1cibWkHK40k
kbSU+NJcInCZjNJuMuI76bpu65ADSg6AsTSxmeLgLWTo4ucCz0qPd2UkicBEuMDRouJs8agFNDhd
GhwvtrS+lHhgbLwwfb7uccb4OGQ6nDIZjpkQ54zZG5T7KI7jqDFx1tDsmZJvc459DIkM98D4ORzU
A35iOseUJxb+nNSh1B7i2DExYODfqfHxBHF/U5CeV+PvsfD5tPh9Anw/Nv6fAR+QBnvg9OMXlq1V
jk/Ixy803GAXfW+kH6I8ngc95T5lEMeG7R70OXk6Sn9k4j3q8SCZeJHcsVqX0pykDfa1i1upro5U
GqiJVF3QnOYwI1xF+tRVPE6WMy5zPE8T3idNmqBYkdQjH19UgT+quTVK4ZiaNPC90S8uI0I3QnsT
1/bnaGqQC8jBUC5SfFcex+xKGrGITNxw5CWoIIvOOb2ek4F+NEnzlmYeN3i5Rk5rZeleG9LkRcZv
PRMskJ40gHHGpWddQnZO6Q7z0u0uvbq6VNrhvClTnlCxynCT5bjKIkHlJyGzRNcOlbEaiNpglyrK
eSoNaXSIv2i6CxLITYih9qqR1jWvFpBapzqOtlBa2/QCk1uC2y3C9TYlDWCnNMI5OOJ6aY0bo09Z
ZyJ76Mf/P85F2o/ORe/v7Ko0CN9Nv3c84gJfj0f4VYn8F9hTOYfYoB39rm7I1ON4ZGFcVTUXb6o8
O309HtFo0dBtTXP4c93AfsDlHo5HLi0EyO93LcsC31DtP9YMQLpmn9lWCc8wDcuAPLZs9hRPj0fl
UNY5GN00awR+ANNQD9SuOFfx6WwcpTpI0NQ3qUUFdV5jIthYoRYsQ1H4BOfW5YkS+u9DctWXeRLW
Gyh+f11NZj1rTbJ2VLMkYljV8dN3PmeLCkq2cJGzki3LDlAW+dZWWmeHRC7sEi2ipJ2NBVWnEfMf
6XT7GukWi7oU3qqqhi81UsXc0xSaKdLJJOsTZa7GJUGzvVkdNWR+6zI3LUdMWFSlchJVTXQ8jfnc
8Ikm68VhHOc7yj3DlH7sXRQXJ2uO0rpm/dKoiDPQ+FZCi5VSuSrqtFnUvMkzujXRW6B05gPWrf3c
IHzIJnRZ99aZPTSzvldJOWhYCDoLFZWi+ZAO1txO83zR+MPKrFxj5oNHYDh4XzpkVvtFeKQlebho
ZCp8ErLyjeW41Ma1ZbrkE+HAEzVUcWXBJAIATGDXi8LG6T4q+WGTDNPSqFbNKEiIr5GTWqU+iSZ8
+uQLYJ1BNuWkQSG/3JlhmUCgICB3RK72ZnxY2jS0khHZndLAG4YhO02vf48GB6+SXOVFCeDuZteh
5gZzZIJB9pJpkAlbb4bIS/RNW8Y0NFeNud5E4zY5iZiByqKo56qXaayfXEApwEl1hZAHUBDEF0wy
mdEjrnIEqz3nOjGrfNZb45lXiJPCH1oiIPorryLbfGzGS5c9NdPf6MyVgbQ33XGiRR7bB2jXp7GK
sKCCEumErtDRhdIV2gqTaVRUH0R2Ok7toaG4YNJjHi1iBWovJCyLMwzhOba74HPER4LwEPIHuw8T
irpRumIeAMbO7WYgNzYLDhq9WI5VZh62cOfULzbq6F2kUe/Lk9+m9TS2l/QZd0muq821G6nDstLQ
jC0CVmXyis82b66NpOnSFuBzoYtFp2nwySkZVLHnkfdrfGjaIcYASRMGHSfWpclJbE6Okbnf9wox
9gU1asN/78XROB9UNm2rNMpSqQRetgFlVzcQJms4QGtN73PLHujXYDm4WHIkUHUKZh5EIiAzNTp+
gIVgo9oSBsPDbG/DgVrmaCicJHUOsr258z5F3VU/EPdEank2a+MynVmdOcuitiNifSwPzEld+aX4
5LKMGlqq8GPCTfjhNQFy+KsdfeMHu5DOBWgL/SI3ujMWWRqG+VWxCfrsxDdz90AM9aEqtqJ0J6hP
6iS6nZ7BlxARX/Bi5d6yagilVszPVUL1v/RWuETxVpdLVyegLQiccTZ2xMqNxq9Km28I0y1IgWJD
ShzXXLdr0hqhCPZrwSuUosGwN+FDXauWQFxsyPoJWv3KQdIisAau05/OOpJNZrFPIH0eGQcs4jwv
aDCLpC/mhSgVRGz3MPaAr5xBrAxknTKmxZnRIY93snmZVkQrOtfDSkPKRiKmcYZG2J7TwSXHEJoz
YjOEk+Qrdoz4nI2MDhHmKqY1X6KU2ZqmJXQMCtMLfypOipjaeepu3VL5VFYExnt5dtNZdCVMSxB3
fMZEoNZHRVVdKKNYGxZtvZqiWxcqk5bT8pQo6CJhu5Jhb8IsqwPHjH9Js7hb9kX3qfR8ytROR4sI
rDkFyegdIegkKCnRpqJ+lCb5ZRNoN1R96xPDp6QaBjgJfIWdEvLERVBQCBGeBbmj4EgI+2QGzCFt
c0k5G3u1mQ/EpC1xF9Nwhc0KaTjSCoZlJsw5hLRVPc2mjA4HlXliRaBiuNFOiQyBUq62WYCtxYGX
5GN0AzUM1G7aEWJn38Z2oq/pFrcIJ22lWi272bFNFoZpzZPc92aiOR3o5AcL63vMwmx0I1KSMp+D
W92lsxBOvrNp1xum6qqzIPVtQcYx4EENqBOnkbqsig9Zphu8mPY0w6I4izTIIq2v2YoP2VLx3ZLt
fHczaCQh1YCwJDwEn8F7SGbXswNIO7EGzyHmhpLB1C8UzxhnOUGIkXTme6XkhcPsk64lJ8KqiVDx
zQVJM9lMoUpFARDcITMXbghXNEU2oaQqeQqeZ22arjvAGGEfjGqnz20ErRkCAWG1JmglEy6MMTGU
6lkRFt3c1rHdu4m+KLJ0NVjeLzrwgg7EYAEzlAi1ZT5a+HtxX+YT9bVCsg+RpCBacAgONPGidm1L
io229GfSJoH80oCok4L+bzMMoMPMrenN0njjxjGi41gvP5HRsNS8PCftK78JwDP4xlu1Fx8ixkXS
Gw0LlNYQLkn5UdIdgP3LGuyHJ/hXL+Cx62uFcIrOg6+e6H/zoVbd9Fqz2y3A/DqTDMkkaZKIHF8k
DWaoMvhYlua5KcmTEm0x4zPjSPGXjaRTqNmsvQzb1BghxhqJ+TE2a1iWLqRfnkM0kd9XR5rsTNcb
3Hj0GgM3Mz9QRDWLMpgG6H9ol9mlK8mZRDI0jqRpFFQWdejwsPkipn4qFqlkb0ZJ4WCcIBUQLkfm
oEHppCMFHxjt+dh7n5KymieIrftYqgXkKtY3QstjSf004D+p5IDIedy3AIMwrmizGFSItDCHMvEQ
Ia0bnH73TYOzRk+cmzfMfbOI5vQlJMbGPy/BkDJwpAYsKZR8ki5BJUks1ZJd6oGYfPeT7Lm7n0q6
KUX9Q741LkbtLGk4V+SxpYB/QoUYkFGqezWBSk2+dTPknOcg6qiM93zM3Fw4Q3UtqPFZ7bEDdFUA
X9Gx9SyDlTuIwLIGyWcB74p5LJmtTtJbOvsRA5yrCVe0DUHEBfPKJe81ZbNQ8l8DnUNFoZwErbjx
vf4s6FOsshBjKeiYLRmyQtJkvuTKCgCzyTq2JW8WA57VAGgFIFoAkIZRZl8FUAsB1UI8o71l0LgN
gg0sGMoBqI04vGG/Ulqa8AG8+YBvtSTgBu+mF/kEtQAbB3Cwxq5/TPeHixp4rpAUXQ1OFycRRYe6
3oAOeNBb0Wejel9pCkAwJJ4hmbwQOM+SlJ4veb1fTQnvldBLGgOqQ/WFBngfHWAuo05NgEs5hhtu
Ss/Ws9ARyqKScCCVA3uewwu6EhyMIAjxO9mkXDFXoXZCVoIjViiJLtxhLgFEjhanplJrRMdhkRbM
IYozbki5PEjzGs3D6y80LKG+BBsNCEe6+Ry7EI+TR8MD+EfJbBoVSGQs2UgJSdrQkirUpEFtjkL8
ShPdJVEFBLNE56pWnrRaAReoxR+RYphxITF7C5+VRDM58J82XrnIJOjQI464UJwVp01gkIVV03Sm
vjBhPS2YTw32s4ABxWcADyrgQgP4UAxIIBrpopfgKN3wDKK+SqIFgEpvP2oFZ6rDmypOfW71ZxYU
aiVx1E6CqRqEagGpmo1nA9xqAr/awbEmEmgdJNpq5PpJllKfA3m1YF9NYzimZ+OlAd4hovCXXM8c
JkAanwS/WPSvkQhtAktbS6jWha4VMpbCugw8fd201pXWUWof4AzKVD/xunO3QJ6Om2hFbNyuZvPe
QvEWmlLux3C91JbP4HoOXHjfJPdAXACA3R5OR1+09s4P6rUN7hypK3oLEfeKYxCGuKJuJmtnsFjv
OVNQZBh6Qe4cfK7VHpiyND9QoxeyWO/Isn1O/T6jjk/zUYJ0ZGWfCv8kS/0BNX+D2r9ODp6UAnI0
AUx518ptbxIn/UA1jxTBwOFbTQ5aghfU70mV8Fe91Bmk4JCjPNhSglACxAhOA3JkEShslIpYShY1
2gVhF85+J+WMdSOljVyKHDQP8fdjKXzU0ZkphRAvKn/FB3bU9aT6eKbxkSap1JxQTyJUlFjKKS26
ChTUVZgf6qgtnZRdLPQXKWgj5V06t4cSKdEUaDUjms3tvQW5n1LM0aWsI2TvN2QeIQUf7Mzufm1i
Eff0BpM0j7JJqklZAhgiFxlSOEKtpK7HE6xLUcmS8tLbKIo8Svx6keP1Ndxfpnzdpvpf5H/ujx7E
2O9f6CeDwe4dMhQjnsjPtx/sNprsR9dJtnRNaG9IHqNOYuE7MS1XQ96luoL4m+SZf//PmrHnkMcl
bF5m+r8b1Erk/R6N0++NxI+/5MvctJfXefIFvuRtRsX2fOeHefZYTZfOnJ8ZgWcX+DYCCOkC3w05
IzoCxJ3V5/EI0HCS0GgSzmShyeJM9zeNwO9mxLmmaTu6/XPD8Owq34aBBwEzk6PCGjgYnwh9e/og
mHsmrkRGyMYxRYn773oQnn2B3Yv+H3cf7Ft03594IzRhqjixeCo0Zn+Kio+fB31P8MYIjWbdrjA0
8+75+79/I353IHgeTFVWKX/mtXh2lafPA/O0oZu65siX7PEYmHuUXQ2gFeYFIBTrrtj7psaAzycL
xa8aA6YGJgRNd3QsgkyDMvzw6TAAxBimC22u8lbc3e4NjYJ2v0jcTVl//pWQrBGtdhH+7j2U/N6P
x8HY03VeB14VOT+4xt2z9wYH4ifXih+9FILf2rJYCZ3bJsNPB8LccxkhwVoKJKMJwWL6t6yWz77A
y0nyL1gtDMew5Y9u6+wM3GfbBmvPIY0f+owJUlpr3+xqcfcLverVcElL4am/h/d49h+/GvYeLahY
oA1mEJ2Z5M3OEaxyr50rOSqZRF6oEItQjM8Gwtqzhabb6G5sMlzVeXPbKIS770Xt/tHtg1wz2EXJ
HQK/tvpiH2Xv2UiF6I7Mpsjzxt2b+Abnyr9g8WQCJFVBJzbYQm19tnii3bLrhlxlEBxDvNk34wXh
+yeeCJ0NBNnVBvtK9gvP3gyxJ0xhmhw/rAfG900uGvrdLu9VcyU7KZv50rI4Z7xYNMQeEr8m5wZC
FWxV+wOvxk+8P1/P77MgTG5uT+7hrn6U4v0v/+DhSPvyAvdHVdmGkK3yk7+TAd93V75bheX//seT
9fn2NP3oHx9O17e3uf/P77/fyzs/udfDl3r4P9fhrtpWX4Lx9h/G+095TN7nv//bjDtW2+QdFs1d
Gm4fH6m/HiC+fagXEeVf14of3eO02vrt7tml786qr730h7xtgu9/+Pud/19zh1tS5enwfFsoXnuL
02Ta/c8/H4/Pox37ay++2SIZdeO7q201fu8WTMevvcVv/1E3v/33u2x78+5oe71LH674uB0nk91r
b3MUXu+q3ZeHCz2+Ohv61159XW1vdl/ebarf/pPx+u2/Hq74+DbMRK+9zem2ummvwy9PXoeHn5td
6Guv/y97ot4WSr7bbuCn3uX7tJ2HD/p4dNgpvPbTf6Yl/MNVHl361iPzyg9+/wYTiZ3s6mdv8t35
WC5sP/4C35t+v1ZBX07KD9XN7/1nTxcc+Rdfkt22+sf/AgAA//8=</cx:binary>
              </cx:geoCache>
            </cx:geography>
          </cx:layoutPr>
        </cx:series>
      </cx:plotAreaRegion>
    </cx:plotArea>
    <cx:legend pos="r" align="min" overlay="0"/>
  </cx:chart>
</cx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6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7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8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9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0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8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9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0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1.xml><?xml version="1.0" encoding="utf-8"?>
<cs:chartStyle xmlns:cs="http://schemas.microsoft.com/office/drawing/2012/chartStyle" xmlns:a="http://schemas.openxmlformats.org/drawingml/2006/main" id="494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85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3175">
        <a:solidFill>
          <a:schemeClr val="bg1"/>
        </a:solidFill>
      </a:ln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charts/style3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3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4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5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4.xml"/><Relationship Id="rId2" Type="http://schemas.openxmlformats.org/officeDocument/2006/relationships/chart" Target="../charts/chart3.xml"/><Relationship Id="rId1" Type="http://schemas.openxmlformats.org/officeDocument/2006/relationships/chart" Target="../charts/chart2.xml"/><Relationship Id="rId5" Type="http://schemas.openxmlformats.org/officeDocument/2006/relationships/chart" Target="../charts/chart6.xml"/><Relationship Id="rId4" Type="http://schemas.openxmlformats.org/officeDocument/2006/relationships/chart" Target="../charts/chart5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0.xml"/><Relationship Id="rId2" Type="http://schemas.openxmlformats.org/officeDocument/2006/relationships/chart" Target="../charts/chart9.xml"/><Relationship Id="rId1" Type="http://schemas.openxmlformats.org/officeDocument/2006/relationships/chart" Target="../charts/chart8.xml"/><Relationship Id="rId5" Type="http://schemas.openxmlformats.org/officeDocument/2006/relationships/chart" Target="../charts/chart12.xml"/><Relationship Id="rId4" Type="http://schemas.openxmlformats.org/officeDocument/2006/relationships/chart" Target="../charts/chart11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3.xml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6.xml"/><Relationship Id="rId2" Type="http://schemas.openxmlformats.org/officeDocument/2006/relationships/chart" Target="../charts/chart15.xml"/><Relationship Id="rId1" Type="http://schemas.openxmlformats.org/officeDocument/2006/relationships/chart" Target="../charts/chart14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7.xml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0.xml"/><Relationship Id="rId2" Type="http://schemas.openxmlformats.org/officeDocument/2006/relationships/chart" Target="../charts/chart19.xml"/><Relationship Id="rId1" Type="http://schemas.openxmlformats.org/officeDocument/2006/relationships/chart" Target="../charts/chart18.xml"/><Relationship Id="rId5" Type="http://schemas.openxmlformats.org/officeDocument/2006/relationships/chart" Target="../charts/chart22.xml"/><Relationship Id="rId4" Type="http://schemas.openxmlformats.org/officeDocument/2006/relationships/chart" Target="../charts/chart21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3.xml"/></Relationships>
</file>

<file path=xl/drawings/_rels/drawing10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6.xml"/><Relationship Id="rId2" Type="http://schemas.openxmlformats.org/officeDocument/2006/relationships/chart" Target="../charts/chart25.xml"/><Relationship Id="rId1" Type="http://schemas.openxmlformats.org/officeDocument/2006/relationships/chart" Target="../charts/chart24.xml"/><Relationship Id="rId5" Type="http://schemas.openxmlformats.org/officeDocument/2006/relationships/chart" Target="../charts/chart28.xml"/><Relationship Id="rId4" Type="http://schemas.openxmlformats.org/officeDocument/2006/relationships/chart" Target="../charts/chart27.xml"/></Relationships>
</file>

<file path=xl/drawings/_rels/drawing1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0.xml"/><Relationship Id="rId1" Type="http://schemas.openxmlformats.org/officeDocument/2006/relationships/chart" Target="../charts/chart29.xml"/></Relationships>
</file>

<file path=xl/drawings/_rels/drawing12.xml.rels><?xml version="1.0" encoding="UTF-8" standalone="yes"?>
<Relationships xmlns="http://schemas.openxmlformats.org/package/2006/relationships"><Relationship Id="rId1" Type="http://schemas.microsoft.com/office/2014/relationships/chartEx" Target="../charts/chartEx1.xml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1.xml"/></Relationships>
</file>

<file path=xl/drawings/_rels/drawing1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4.xml"/><Relationship Id="rId2" Type="http://schemas.openxmlformats.org/officeDocument/2006/relationships/chart" Target="../charts/chart33.xml"/><Relationship Id="rId1" Type="http://schemas.openxmlformats.org/officeDocument/2006/relationships/chart" Target="../charts/chart3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1682750</xdr:colOff>
      <xdr:row>3</xdr:row>
      <xdr:rowOff>82550</xdr:rowOff>
    </xdr:from>
    <xdr:to>
      <xdr:col>4</xdr:col>
      <xdr:colOff>1504950</xdr:colOff>
      <xdr:row>15</xdr:row>
      <xdr:rowOff>53734</xdr:rowOff>
    </xdr:to>
    <xdr:graphicFrame macro="">
      <xdr:nvGraphicFramePr>
        <xdr:cNvPr id="2" name="Graf 1">
          <a:extLst>
            <a:ext uri="{FF2B5EF4-FFF2-40B4-BE49-F238E27FC236}">
              <a16:creationId xmlns:a16="http://schemas.microsoft.com/office/drawing/2014/main" id="{947F12DE-75DA-4E1C-9725-D09BCFF97693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1131811</xdr:colOff>
      <xdr:row>14</xdr:row>
      <xdr:rowOff>146048</xdr:rowOff>
    </xdr:from>
    <xdr:to>
      <xdr:col>8</xdr:col>
      <xdr:colOff>124477</xdr:colOff>
      <xdr:row>29</xdr:row>
      <xdr:rowOff>15119</xdr:rowOff>
    </xdr:to>
    <xdr:graphicFrame macro="">
      <xdr:nvGraphicFramePr>
        <xdr:cNvPr id="7" name="Graf 6">
          <a:extLst>
            <a:ext uri="{FF2B5EF4-FFF2-40B4-BE49-F238E27FC236}">
              <a16:creationId xmlns:a16="http://schemas.microsoft.com/office/drawing/2014/main" id="{3B31DDF1-2DAE-4ABE-AA6B-7A55D9082A07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1006929</xdr:colOff>
      <xdr:row>35</xdr:row>
      <xdr:rowOff>166008</xdr:rowOff>
    </xdr:from>
    <xdr:to>
      <xdr:col>7</xdr:col>
      <xdr:colOff>18143</xdr:colOff>
      <xdr:row>51</xdr:row>
      <xdr:rowOff>6351</xdr:rowOff>
    </xdr:to>
    <xdr:graphicFrame macro="">
      <xdr:nvGraphicFramePr>
        <xdr:cNvPr id="2" name="Graf 1">
          <a:extLst>
            <a:ext uri="{FF2B5EF4-FFF2-40B4-BE49-F238E27FC236}">
              <a16:creationId xmlns:a16="http://schemas.microsoft.com/office/drawing/2014/main" id="{817D1D96-10C3-4CAD-A99F-E5D3CC1287DF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20</xdr:col>
      <xdr:colOff>36286</xdr:colOff>
      <xdr:row>74</xdr:row>
      <xdr:rowOff>20864</xdr:rowOff>
    </xdr:from>
    <xdr:to>
      <xdr:col>27</xdr:col>
      <xdr:colOff>353786</xdr:colOff>
      <xdr:row>89</xdr:row>
      <xdr:rowOff>42635</xdr:rowOff>
    </xdr:to>
    <xdr:graphicFrame macro="">
      <xdr:nvGraphicFramePr>
        <xdr:cNvPr id="3" name="Graf 2">
          <a:extLst>
            <a:ext uri="{FF2B5EF4-FFF2-40B4-BE49-F238E27FC236}">
              <a16:creationId xmlns:a16="http://schemas.microsoft.com/office/drawing/2014/main" id="{6E1DD841-5DC3-4127-A4AA-567AD59600A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oneCellAnchor>
    <xdr:from>
      <xdr:col>24</xdr:col>
      <xdr:colOff>386441</xdr:colOff>
      <xdr:row>94</xdr:row>
      <xdr:rowOff>907</xdr:rowOff>
    </xdr:from>
    <xdr:ext cx="1845130" cy="242823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ovéPole 3">
              <a:extLst>
                <a:ext uri="{FF2B5EF4-FFF2-40B4-BE49-F238E27FC236}">
                  <a16:creationId xmlns:a16="http://schemas.microsoft.com/office/drawing/2014/main" id="{768893E1-FA4F-41D1-8CE1-617578B0F98F}"/>
                </a:ext>
              </a:extLst>
            </xdr:cNvPr>
            <xdr:cNvSpPr txBox="1"/>
          </xdr:nvSpPr>
          <xdr:spPr>
            <a:xfrm>
              <a:off x="17585870" y="17281978"/>
              <a:ext cx="1845130" cy="242823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14:m>
                <m:oMath xmlns:m="http://schemas.openxmlformats.org/officeDocument/2006/math">
                  <m:f>
                    <m:fPr>
                      <m:ctrlPr>
                        <a:rPr lang="cs-CZ" sz="1100" i="1">
                          <a:latin typeface="Cambria Math" panose="02040503050406030204" pitchFamily="18" charset="0"/>
                        </a:rPr>
                      </m:ctrlPr>
                    </m:fPr>
                    <m:num>
                      <m:r>
                        <a:rPr lang="cs-CZ" sz="1100" b="0" i="1">
                          <a:latin typeface="Cambria Math" panose="02040503050406030204" pitchFamily="18" charset="0"/>
                        </a:rPr>
                        <m:t>431084 −435456</m:t>
                      </m:r>
                    </m:num>
                    <m:den>
                      <m:r>
                        <a:rPr lang="cs-CZ" sz="1100" b="0" i="1">
                          <a:latin typeface="Cambria Math" panose="02040503050406030204" pitchFamily="18" charset="0"/>
                        </a:rPr>
                        <m:t>435456</m:t>
                      </m:r>
                    </m:den>
                  </m:f>
                  <m:r>
                    <a:rPr lang="cs-CZ" sz="1100" b="0" i="1">
                      <a:latin typeface="Cambria Math" panose="02040503050406030204" pitchFamily="18" charset="0"/>
                    </a:rPr>
                    <m:t>∗100</m:t>
                  </m:r>
                </m:oMath>
              </a14:m>
              <a:r>
                <a:rPr lang="cs-CZ" sz="1100"/>
                <a:t> = -1,004</a:t>
              </a:r>
            </a:p>
          </xdr:txBody>
        </xdr:sp>
      </mc:Choice>
      <mc:Fallback xmlns="">
        <xdr:sp macro="" textlink="">
          <xdr:nvSpPr>
            <xdr:cNvPr id="4" name="TextovéPole 3">
              <a:extLst>
                <a:ext uri="{FF2B5EF4-FFF2-40B4-BE49-F238E27FC236}">
                  <a16:creationId xmlns:a16="http://schemas.microsoft.com/office/drawing/2014/main" id="{768893E1-FA4F-41D1-8CE1-617578B0F98F}"/>
                </a:ext>
              </a:extLst>
            </xdr:cNvPr>
            <xdr:cNvSpPr txBox="1"/>
          </xdr:nvSpPr>
          <xdr:spPr>
            <a:xfrm>
              <a:off x="17585870" y="17281978"/>
              <a:ext cx="1845130" cy="242823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r>
                <a:rPr lang="cs-CZ" sz="1100" i="0">
                  <a:latin typeface="Cambria Math" panose="02040503050406030204" pitchFamily="18" charset="0"/>
                </a:rPr>
                <a:t>(</a:t>
              </a:r>
              <a:r>
                <a:rPr lang="cs-CZ" sz="1100" b="0" i="0">
                  <a:latin typeface="Cambria Math" panose="02040503050406030204" pitchFamily="18" charset="0"/>
                </a:rPr>
                <a:t>431084 −435456)/435456∗100</a:t>
              </a:r>
              <a:r>
                <a:rPr lang="cs-CZ" sz="1100"/>
                <a:t> = -1,004</a:t>
              </a:r>
            </a:p>
          </xdr:txBody>
        </xdr:sp>
      </mc:Fallback>
    </mc:AlternateContent>
    <xdr:clientData/>
  </xdr:oneCellAnchor>
  <xdr:twoCellAnchor>
    <xdr:from>
      <xdr:col>30</xdr:col>
      <xdr:colOff>598715</xdr:colOff>
      <xdr:row>1</xdr:row>
      <xdr:rowOff>138792</xdr:rowOff>
    </xdr:from>
    <xdr:to>
      <xdr:col>38</xdr:col>
      <xdr:colOff>308430</xdr:colOff>
      <xdr:row>16</xdr:row>
      <xdr:rowOff>151492</xdr:rowOff>
    </xdr:to>
    <xdr:graphicFrame macro="">
      <xdr:nvGraphicFramePr>
        <xdr:cNvPr id="5" name="Graf 4">
          <a:extLst>
            <a:ext uri="{FF2B5EF4-FFF2-40B4-BE49-F238E27FC236}">
              <a16:creationId xmlns:a16="http://schemas.microsoft.com/office/drawing/2014/main" id="{5EE473F1-0889-49CD-9CB2-A5CD13555EA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52</xdr:col>
      <xdr:colOff>15875</xdr:colOff>
      <xdr:row>5</xdr:row>
      <xdr:rowOff>132556</xdr:rowOff>
    </xdr:from>
    <xdr:to>
      <xdr:col>59</xdr:col>
      <xdr:colOff>309562</xdr:colOff>
      <xdr:row>20</xdr:row>
      <xdr:rowOff>89694</xdr:rowOff>
    </xdr:to>
    <xdr:graphicFrame macro="">
      <xdr:nvGraphicFramePr>
        <xdr:cNvPr id="9" name="Graf 8">
          <a:extLst>
            <a:ext uri="{FF2B5EF4-FFF2-40B4-BE49-F238E27FC236}">
              <a16:creationId xmlns:a16="http://schemas.microsoft.com/office/drawing/2014/main" id="{C86E7219-4883-489E-AB55-2C3F66E30ED8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oneCellAnchor>
    <xdr:from>
      <xdr:col>31</xdr:col>
      <xdr:colOff>104322</xdr:colOff>
      <xdr:row>77</xdr:row>
      <xdr:rowOff>105832</xdr:rowOff>
    </xdr:from>
    <xdr:ext cx="3991427" cy="376065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11" name="TextovéPole 10">
              <a:extLst>
                <a:ext uri="{FF2B5EF4-FFF2-40B4-BE49-F238E27FC236}">
                  <a16:creationId xmlns:a16="http://schemas.microsoft.com/office/drawing/2014/main" id="{82002BD5-39B6-4C43-B88D-6C65B8A848DE}"/>
                </a:ext>
              </a:extLst>
            </xdr:cNvPr>
            <xdr:cNvSpPr txBox="1"/>
          </xdr:nvSpPr>
          <xdr:spPr>
            <a:xfrm>
              <a:off x="21766893" y="15064618"/>
              <a:ext cx="3991427" cy="376065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14:m>
                <m:oMath xmlns:m="http://schemas.openxmlformats.org/officeDocument/2006/math">
                  <m:acc>
                    <m:accPr>
                      <m:chr m:val="̅"/>
                      <m:ctrlPr>
                        <a:rPr lang="cs-CZ" sz="1200" i="1">
                          <a:latin typeface="Cambria Math" panose="02040503050406030204" pitchFamily="18" charset="0"/>
                        </a:rPr>
                      </m:ctrlPr>
                    </m:accPr>
                    <m:e>
                      <m:r>
                        <a:rPr lang="cs-CZ" sz="1200" b="0" i="1">
                          <a:latin typeface="Cambria Math" panose="02040503050406030204" pitchFamily="18" charset="0"/>
                        </a:rPr>
                        <m:t>𝑘</m:t>
                      </m:r>
                    </m:e>
                  </m:acc>
                </m:oMath>
              </a14:m>
              <a:r>
                <a:rPr lang="cs-CZ" sz="1200">
                  <a:latin typeface="Times New Roman" panose="02020603050405020304" pitchFamily="18" charset="0"/>
                  <a:cs typeface="Times New Roman" panose="02020603050405020304" pitchFamily="18" charset="0"/>
                </a:rPr>
                <a:t>=</a:t>
              </a:r>
              <a14:m>
                <m:oMath xmlns:m="http://schemas.openxmlformats.org/officeDocument/2006/math">
                  <m:rad>
                    <m:radPr>
                      <m:ctrlPr>
                        <a:rPr lang="cs-CZ" sz="1200" i="1">
                          <a:latin typeface="Cambria Math" panose="02040503050406030204" pitchFamily="18" charset="0"/>
                        </a:rPr>
                      </m:ctrlPr>
                    </m:radPr>
                    <m:deg>
                      <m:r>
                        <m:rPr>
                          <m:brk m:alnAt="7"/>
                        </m:rPr>
                        <a:rPr lang="cs-CZ" sz="1200" b="0" i="1">
                          <a:latin typeface="Cambria Math" panose="02040503050406030204" pitchFamily="18" charset="0"/>
                        </a:rPr>
                        <m:t>𝑛</m:t>
                      </m:r>
                      <m:r>
                        <a:rPr lang="cs-CZ" sz="1200" b="0" i="1">
                          <a:latin typeface="Cambria Math" panose="02040503050406030204" pitchFamily="18" charset="0"/>
                        </a:rPr>
                        <m:t>−</m:t>
                      </m:r>
                      <m:r>
                        <m:rPr>
                          <m:brk m:alnAt="7"/>
                        </m:rPr>
                        <a:rPr lang="cs-CZ" sz="1200" b="0" i="1">
                          <a:latin typeface="Cambria Math" panose="02040503050406030204" pitchFamily="18" charset="0"/>
                        </a:rPr>
                        <m:t>1</m:t>
                      </m:r>
                    </m:deg>
                    <m:e>
                      <m:f>
                        <m:fPr>
                          <m:ctrlPr>
                            <a:rPr lang="cs-CZ" sz="1200" i="1">
                              <a:latin typeface="Cambria Math" panose="02040503050406030204" pitchFamily="18" charset="0"/>
                            </a:rPr>
                          </m:ctrlPr>
                        </m:fPr>
                        <m:num>
                          <m:r>
                            <m:rPr>
                              <m:nor/>
                            </m:rPr>
                            <a:rPr lang="cs-CZ" sz="1200">
                              <a:solidFill>
                                <a:schemeClr val="tx1"/>
                              </a:solidFill>
                              <a:effectLst/>
                              <a:latin typeface="Times New Roman" panose="02020603050405020304" pitchFamily="18" charset="0"/>
                              <a:ea typeface="+mn-ea"/>
                              <a:cs typeface="Times New Roman" panose="02020603050405020304" pitchFamily="18" charset="0"/>
                            </a:rPr>
                            <m:t>y</m:t>
                          </m:r>
                          <m:r>
                            <m:rPr>
                              <m:nor/>
                            </m:rPr>
                            <a:rPr lang="cs-CZ" sz="1200" baseline="-25000">
                              <a:solidFill>
                                <a:schemeClr val="tx1"/>
                              </a:solidFill>
                              <a:effectLst/>
                              <a:latin typeface="Times New Roman" panose="02020603050405020304" pitchFamily="18" charset="0"/>
                              <a:ea typeface="+mn-ea"/>
                              <a:cs typeface="Times New Roman" panose="02020603050405020304" pitchFamily="18" charset="0"/>
                            </a:rPr>
                            <m:t>2</m:t>
                          </m:r>
                        </m:num>
                        <m:den>
                          <m:r>
                            <m:rPr>
                              <m:nor/>
                            </m:rPr>
                            <a:rPr lang="cs-CZ" sz="1200">
                              <a:solidFill>
                                <a:schemeClr val="tx1"/>
                              </a:solidFill>
                              <a:effectLst/>
                              <a:latin typeface="Times New Roman" panose="02020603050405020304" pitchFamily="18" charset="0"/>
                              <a:ea typeface="+mn-ea"/>
                              <a:cs typeface="Times New Roman" panose="02020603050405020304" pitchFamily="18" charset="0"/>
                            </a:rPr>
                            <m:t>y</m:t>
                          </m:r>
                          <m:r>
                            <m:rPr>
                              <m:nor/>
                            </m:rPr>
                            <a:rPr lang="cs-CZ" sz="1200" baseline="-25000">
                              <a:solidFill>
                                <a:schemeClr val="tx1"/>
                              </a:solidFill>
                              <a:effectLst/>
                              <a:latin typeface="Times New Roman" panose="02020603050405020304" pitchFamily="18" charset="0"/>
                              <a:ea typeface="+mn-ea"/>
                              <a:cs typeface="Times New Roman" panose="02020603050405020304" pitchFamily="18" charset="0"/>
                            </a:rPr>
                            <m:t>1</m:t>
                          </m:r>
                        </m:den>
                      </m:f>
                    </m:e>
                  </m:rad>
                </m:oMath>
              </a14:m>
              <a:r>
                <a:rPr lang="cs-CZ" sz="1200">
                  <a:latin typeface="Times New Roman" panose="02020603050405020304" pitchFamily="18" charset="0"/>
                  <a:cs typeface="Times New Roman" panose="02020603050405020304" pitchFamily="18" charset="0"/>
                </a:rPr>
                <a:t> *</a:t>
              </a:r>
              <a14:m>
                <m:oMath xmlns:m="http://schemas.openxmlformats.org/officeDocument/2006/math">
                  <m:f>
                    <m:fPr>
                      <m:ctrlPr>
                        <a:rPr lang="cs-CZ" sz="1200" i="1">
                          <a:latin typeface="Cambria Math" panose="02040503050406030204" pitchFamily="18" charset="0"/>
                        </a:rPr>
                      </m:ctrlPr>
                    </m:fPr>
                    <m:num>
                      <m:r>
                        <m:rPr>
                          <m:nor/>
                        </m:rPr>
                        <a:rPr lang="cs-CZ" sz="1200">
                          <a:solidFill>
                            <a:schemeClr val="tx1"/>
                          </a:solidFill>
                          <a:effectLst/>
                          <a:latin typeface="Times New Roman" panose="02020603050405020304" pitchFamily="18" charset="0"/>
                          <a:ea typeface="+mn-ea"/>
                          <a:cs typeface="Times New Roman" panose="02020603050405020304" pitchFamily="18" charset="0"/>
                        </a:rPr>
                        <m:t>y</m:t>
                      </m:r>
                      <m:r>
                        <m:rPr>
                          <m:nor/>
                        </m:rPr>
                        <a:rPr lang="cs-CZ" sz="1200" baseline="-25000">
                          <a:solidFill>
                            <a:schemeClr val="tx1"/>
                          </a:solidFill>
                          <a:effectLst/>
                          <a:latin typeface="Times New Roman" panose="02020603050405020304" pitchFamily="18" charset="0"/>
                          <a:ea typeface="+mn-ea"/>
                          <a:cs typeface="Times New Roman" panose="02020603050405020304" pitchFamily="18" charset="0"/>
                        </a:rPr>
                        <m:t>3</m:t>
                      </m:r>
                    </m:num>
                    <m:den>
                      <m:r>
                        <m:rPr>
                          <m:nor/>
                        </m:rPr>
                        <a:rPr lang="cs-CZ" sz="1200">
                          <a:solidFill>
                            <a:schemeClr val="tx1"/>
                          </a:solidFill>
                          <a:effectLst/>
                          <a:latin typeface="Times New Roman" panose="02020603050405020304" pitchFamily="18" charset="0"/>
                          <a:ea typeface="+mn-ea"/>
                          <a:cs typeface="Times New Roman" panose="02020603050405020304" pitchFamily="18" charset="0"/>
                        </a:rPr>
                        <m:t>y</m:t>
                      </m:r>
                      <m:r>
                        <m:rPr>
                          <m:nor/>
                        </m:rPr>
                        <a:rPr lang="cs-CZ" sz="1200" baseline="-25000">
                          <a:solidFill>
                            <a:schemeClr val="tx1"/>
                          </a:solidFill>
                          <a:effectLst/>
                          <a:latin typeface="Times New Roman" panose="02020603050405020304" pitchFamily="18" charset="0"/>
                          <a:ea typeface="+mn-ea"/>
                          <a:cs typeface="Times New Roman" panose="02020603050405020304" pitchFamily="18" charset="0"/>
                        </a:rPr>
                        <m:t>2</m:t>
                      </m:r>
                    </m:den>
                  </m:f>
                </m:oMath>
              </a14:m>
              <a:r>
                <a:rPr lang="cs-CZ" sz="1200">
                  <a:latin typeface="Times New Roman" panose="02020603050405020304" pitchFamily="18" charset="0"/>
                  <a:cs typeface="Times New Roman" panose="02020603050405020304" pitchFamily="18" charset="0"/>
                </a:rPr>
                <a:t> .</a:t>
              </a:r>
              <a:r>
                <a:rPr lang="cs-CZ" sz="1200" baseline="0">
                  <a:latin typeface="Times New Roman" panose="02020603050405020304" pitchFamily="18" charset="0"/>
                  <a:cs typeface="Times New Roman" panose="02020603050405020304" pitchFamily="18" charset="0"/>
                </a:rPr>
                <a:t> . . .</a:t>
              </a:r>
              <a14:m>
                <m:oMath xmlns:m="http://schemas.openxmlformats.org/officeDocument/2006/math">
                  <m:f>
                    <m:fPr>
                      <m:ctrlPr>
                        <a:rPr lang="cs-CZ" sz="1200" i="1" baseline="0">
                          <a:latin typeface="Cambria Math" panose="02040503050406030204" pitchFamily="18" charset="0"/>
                        </a:rPr>
                      </m:ctrlPr>
                    </m:fPr>
                    <m:num>
                      <m:r>
                        <m:rPr>
                          <m:nor/>
                        </m:rPr>
                        <a:rPr lang="cs-CZ" sz="1200">
                          <a:solidFill>
                            <a:schemeClr val="tx1"/>
                          </a:solidFill>
                          <a:effectLst/>
                          <a:latin typeface="Times New Roman" panose="02020603050405020304" pitchFamily="18" charset="0"/>
                          <a:ea typeface="+mn-ea"/>
                          <a:cs typeface="Times New Roman" panose="02020603050405020304" pitchFamily="18" charset="0"/>
                        </a:rPr>
                        <m:t>y</m:t>
                      </m:r>
                      <m:r>
                        <m:rPr>
                          <m:nor/>
                        </m:rPr>
                        <a:rPr lang="cs-CZ" sz="1200" baseline="-25000">
                          <a:solidFill>
                            <a:schemeClr val="tx1"/>
                          </a:solidFill>
                          <a:effectLst/>
                          <a:latin typeface="Times New Roman" panose="02020603050405020304" pitchFamily="18" charset="0"/>
                          <a:ea typeface="+mn-ea"/>
                          <a:cs typeface="Times New Roman" panose="02020603050405020304" pitchFamily="18" charset="0"/>
                        </a:rPr>
                        <m:t>n</m:t>
                      </m:r>
                    </m:num>
                    <m:den>
                      <m:r>
                        <m:rPr>
                          <m:nor/>
                        </m:rPr>
                        <a:rPr lang="cs-CZ" sz="1200">
                          <a:solidFill>
                            <a:schemeClr val="tx1"/>
                          </a:solidFill>
                          <a:effectLst/>
                          <a:latin typeface="Times New Roman" panose="02020603050405020304" pitchFamily="18" charset="0"/>
                          <a:ea typeface="+mn-ea"/>
                          <a:cs typeface="Times New Roman" panose="02020603050405020304" pitchFamily="18" charset="0"/>
                        </a:rPr>
                        <m:t>y</m:t>
                      </m:r>
                      <m:r>
                        <m:rPr>
                          <m:nor/>
                        </m:rPr>
                        <a:rPr lang="cs-CZ" sz="1200" baseline="-25000">
                          <a:solidFill>
                            <a:schemeClr val="tx1"/>
                          </a:solidFill>
                          <a:effectLst/>
                          <a:latin typeface="Times New Roman" panose="02020603050405020304" pitchFamily="18" charset="0"/>
                          <a:ea typeface="+mn-ea"/>
                          <a:cs typeface="Times New Roman" panose="02020603050405020304" pitchFamily="18" charset="0"/>
                        </a:rPr>
                        <m:t>n</m:t>
                      </m:r>
                      <m:r>
                        <m:rPr>
                          <m:nor/>
                        </m:rPr>
                        <a:rPr lang="cs-CZ" sz="1200" baseline="-25000">
                          <a:solidFill>
                            <a:schemeClr val="tx1"/>
                          </a:solidFill>
                          <a:effectLst/>
                          <a:latin typeface="Times New Roman" panose="02020603050405020304" pitchFamily="18" charset="0"/>
                          <a:ea typeface="+mn-ea"/>
                          <a:cs typeface="Times New Roman" panose="02020603050405020304" pitchFamily="18" charset="0"/>
                        </a:rPr>
                        <m:t>−1 </m:t>
                      </m:r>
                    </m:den>
                  </m:f>
                  <m:r>
                    <a:rPr lang="cs-CZ" sz="1200" i="0" baseline="0">
                      <a:latin typeface="Cambria Math" panose="02040503050406030204" pitchFamily="18" charset="0"/>
                    </a:rPr>
                    <m:t>=</m:t>
                  </m:r>
                </m:oMath>
              </a14:m>
              <a:r>
                <a:rPr lang="cs-CZ" sz="1200">
                  <a:latin typeface="Times New Roman" panose="02020603050405020304" pitchFamily="18" charset="0"/>
                  <a:cs typeface="Times New Roman" panose="02020603050405020304" pitchFamily="18" charset="0"/>
                </a:rPr>
                <a:t> </a:t>
              </a:r>
              <a14:m>
                <m:oMath xmlns:m="http://schemas.openxmlformats.org/officeDocument/2006/math">
                  <m:rad>
                    <m:radPr>
                      <m:ctrlPr>
                        <a:rPr lang="cs-CZ" sz="1200" i="1">
                          <a:latin typeface="Cambria Math" panose="02040503050406030204" pitchFamily="18" charset="0"/>
                        </a:rPr>
                      </m:ctrlPr>
                    </m:radPr>
                    <m:deg>
                      <m:r>
                        <m:rPr>
                          <m:brk m:alnAt="7"/>
                        </m:rPr>
                        <a:rPr lang="cs-CZ" sz="1200" b="0" i="1">
                          <a:latin typeface="Cambria Math" panose="02040503050406030204" pitchFamily="18" charset="0"/>
                        </a:rPr>
                        <m:t>𝑛</m:t>
                      </m:r>
                      <m:r>
                        <a:rPr lang="cs-CZ" sz="1200" b="0" i="1">
                          <a:latin typeface="Cambria Math" panose="02040503050406030204" pitchFamily="18" charset="0"/>
                        </a:rPr>
                        <m:t>−</m:t>
                      </m:r>
                      <m:r>
                        <m:rPr>
                          <m:brk m:alnAt="7"/>
                        </m:rPr>
                        <a:rPr lang="cs-CZ" sz="1200" b="0" i="1">
                          <a:latin typeface="Cambria Math" panose="02040503050406030204" pitchFamily="18" charset="0"/>
                        </a:rPr>
                        <m:t>1</m:t>
                      </m:r>
                    </m:deg>
                    <m:e>
                      <m:f>
                        <m:fPr>
                          <m:ctrlPr>
                            <a:rPr lang="cs-CZ" sz="1200" i="1">
                              <a:latin typeface="Cambria Math" panose="02040503050406030204" pitchFamily="18" charset="0"/>
                            </a:rPr>
                          </m:ctrlPr>
                        </m:fPr>
                        <m:num>
                          <m:r>
                            <m:rPr>
                              <m:nor/>
                            </m:rPr>
                            <a:rPr lang="cs-CZ" sz="1200">
                              <a:solidFill>
                                <a:schemeClr val="tx1"/>
                              </a:solidFill>
                              <a:effectLst/>
                              <a:latin typeface="Times New Roman" panose="02020603050405020304" pitchFamily="18" charset="0"/>
                              <a:ea typeface="+mn-ea"/>
                              <a:cs typeface="Times New Roman" panose="02020603050405020304" pitchFamily="18" charset="0"/>
                            </a:rPr>
                            <m:t>y</m:t>
                          </m:r>
                          <m:r>
                            <m:rPr>
                              <m:nor/>
                            </m:rPr>
                            <a:rPr lang="cs-CZ" sz="1200" baseline="-25000">
                              <a:solidFill>
                                <a:schemeClr val="tx1"/>
                              </a:solidFill>
                              <a:effectLst/>
                              <a:latin typeface="Times New Roman" panose="02020603050405020304" pitchFamily="18" charset="0"/>
                              <a:ea typeface="+mn-ea"/>
                              <a:cs typeface="Times New Roman" panose="02020603050405020304" pitchFamily="18" charset="0"/>
                            </a:rPr>
                            <m:t>n</m:t>
                          </m:r>
                        </m:num>
                        <m:den>
                          <m:r>
                            <m:rPr>
                              <m:nor/>
                            </m:rPr>
                            <a:rPr lang="cs-CZ" sz="1200">
                              <a:solidFill>
                                <a:schemeClr val="tx1"/>
                              </a:solidFill>
                              <a:effectLst/>
                              <a:latin typeface="Times New Roman" panose="02020603050405020304" pitchFamily="18" charset="0"/>
                              <a:ea typeface="+mn-ea"/>
                              <a:cs typeface="Times New Roman" panose="02020603050405020304" pitchFamily="18" charset="0"/>
                            </a:rPr>
                            <m:t>y</m:t>
                          </m:r>
                          <m:r>
                            <m:rPr>
                              <m:nor/>
                            </m:rPr>
                            <a:rPr lang="cs-CZ" sz="1200" baseline="-25000">
                              <a:solidFill>
                                <a:schemeClr val="tx1"/>
                              </a:solidFill>
                              <a:effectLst/>
                              <a:latin typeface="Times New Roman" panose="02020603050405020304" pitchFamily="18" charset="0"/>
                              <a:ea typeface="+mn-ea"/>
                              <a:cs typeface="Times New Roman" panose="02020603050405020304" pitchFamily="18" charset="0"/>
                            </a:rPr>
                            <m:t>1</m:t>
                          </m:r>
                        </m:den>
                      </m:f>
                    </m:e>
                  </m:rad>
                </m:oMath>
              </a14:m>
              <a:r>
                <a:rPr lang="cs-CZ" sz="1200">
                  <a:latin typeface="Times New Roman" panose="02020603050405020304" pitchFamily="18" charset="0"/>
                  <a:cs typeface="Times New Roman" panose="02020603050405020304" pitchFamily="18" charset="0"/>
                </a:rPr>
                <a:t> = </a:t>
              </a:r>
              <a14:m>
                <m:oMath xmlns:m="http://schemas.openxmlformats.org/officeDocument/2006/math">
                  <m:rad>
                    <m:radPr>
                      <m:ctrlPr>
                        <a:rPr lang="cs-CZ" sz="1100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</m:ctrlPr>
                    </m:radPr>
                    <m:deg>
                      <m:r>
                        <a:rPr lang="cs-CZ" sz="1100" b="0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  <m:t>8</m:t>
                      </m:r>
                    </m:deg>
                    <m:e>
                      <m:f>
                        <m:fPr>
                          <m:ctrlPr>
                            <a:rPr lang="cs-CZ" sz="1100" i="1">
                              <a:solidFill>
                                <a:schemeClr val="tx1"/>
                              </a:solidFill>
                              <a:effectLst/>
                              <a:latin typeface="Cambria Math" panose="02040503050406030204" pitchFamily="18" charset="0"/>
                              <a:ea typeface="+mn-ea"/>
                              <a:cs typeface="+mn-cs"/>
                            </a:rPr>
                          </m:ctrlPr>
                        </m:fPr>
                        <m:num>
                          <m:r>
                            <a:rPr lang="cs-CZ" sz="1100" b="0" i="1">
                              <a:solidFill>
                                <a:schemeClr val="tx1"/>
                              </a:solidFill>
                              <a:effectLst/>
                              <a:latin typeface="Cambria Math" panose="02040503050406030204" pitchFamily="18" charset="0"/>
                              <a:ea typeface="+mn-ea"/>
                              <a:cs typeface="+mn-cs"/>
                            </a:rPr>
                            <m:t>361 808</m:t>
                          </m:r>
                        </m:num>
                        <m:den>
                          <m:r>
                            <a:rPr lang="cs-CZ" sz="1100" b="0" i="1">
                              <a:solidFill>
                                <a:schemeClr val="tx1"/>
                              </a:solidFill>
                              <a:effectLst/>
                              <a:latin typeface="Cambria Math" panose="02040503050406030204" pitchFamily="18" charset="0"/>
                              <a:ea typeface="+mn-ea"/>
                              <a:cs typeface="+mn-cs"/>
                            </a:rPr>
                            <m:t>232 182</m:t>
                          </m:r>
                        </m:den>
                      </m:f>
                    </m:e>
                  </m:rad>
                </m:oMath>
              </a14:m>
              <a:r>
                <a:rPr lang="cs-CZ" sz="1200">
                  <a:latin typeface="Times New Roman" panose="02020603050405020304" pitchFamily="18" charset="0"/>
                  <a:cs typeface="Times New Roman" panose="02020603050405020304" pitchFamily="18" charset="0"/>
                </a:rPr>
                <a:t> = </a:t>
              </a:r>
              <a:r>
                <a:rPr lang="cs-CZ" sz="1200">
                  <a:solidFill>
                    <a:srgbClr val="FF0000"/>
                  </a:solidFill>
                  <a:latin typeface="Times New Roman" panose="02020603050405020304" pitchFamily="18" charset="0"/>
                  <a:cs typeface="Times New Roman" panose="02020603050405020304" pitchFamily="18" charset="0"/>
                </a:rPr>
                <a:t>1,057 %</a:t>
              </a:r>
            </a:p>
          </xdr:txBody>
        </xdr:sp>
      </mc:Choice>
      <mc:Fallback xmlns="">
        <xdr:sp macro="" textlink="">
          <xdr:nvSpPr>
            <xdr:cNvPr id="11" name="TextovéPole 10">
              <a:extLst>
                <a:ext uri="{FF2B5EF4-FFF2-40B4-BE49-F238E27FC236}">
                  <a16:creationId xmlns:a16="http://schemas.microsoft.com/office/drawing/2014/main" id="{82002BD5-39B6-4C43-B88D-6C65B8A848DE}"/>
                </a:ext>
              </a:extLst>
            </xdr:cNvPr>
            <xdr:cNvSpPr txBox="1"/>
          </xdr:nvSpPr>
          <xdr:spPr>
            <a:xfrm>
              <a:off x="21766893" y="15064618"/>
              <a:ext cx="3991427" cy="376065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r>
                <a:rPr lang="cs-CZ" sz="1200" b="0" i="0">
                  <a:latin typeface="Cambria Math" panose="02040503050406030204" pitchFamily="18" charset="0"/>
                </a:rPr>
                <a:t>𝑘 ̅</a:t>
              </a:r>
              <a:r>
                <a:rPr lang="cs-CZ" sz="1200">
                  <a:latin typeface="Times New Roman" panose="02020603050405020304" pitchFamily="18" charset="0"/>
                  <a:cs typeface="Times New Roman" panose="02020603050405020304" pitchFamily="18" charset="0"/>
                </a:rPr>
                <a:t>=</a:t>
              </a:r>
              <a:r>
                <a:rPr lang="cs-CZ" sz="1200" i="0">
                  <a:latin typeface="Cambria Math" panose="02040503050406030204" pitchFamily="18" charset="0"/>
                </a:rPr>
                <a:t>√(</a:t>
              </a:r>
              <a:r>
                <a:rPr lang="cs-CZ" sz="1200" b="0" i="0">
                  <a:latin typeface="Cambria Math" panose="02040503050406030204" pitchFamily="18" charset="0"/>
                </a:rPr>
                <a:t>𝑛−1&amp;</a:t>
              </a:r>
              <a:r>
                <a:rPr lang="cs-CZ" sz="12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</a:rPr>
                <a:t>"</a:t>
              </a:r>
              <a:r>
                <a:rPr lang="cs-CZ" sz="1200" i="0">
                  <a:solidFill>
                    <a:schemeClr val="tx1"/>
                  </a:solidFill>
                  <a:effectLst/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rPr>
                <a:t>y</a:t>
              </a:r>
              <a:r>
                <a:rPr lang="cs-CZ" sz="1200" i="0" baseline="-25000">
                  <a:solidFill>
                    <a:schemeClr val="tx1"/>
                  </a:solidFill>
                  <a:effectLst/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rPr>
                <a:t>2</a:t>
              </a:r>
              <a:r>
                <a:rPr lang="cs-CZ" sz="1200" i="0" baseline="-2500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Times New Roman" panose="02020603050405020304" pitchFamily="18" charset="0"/>
                </a:rPr>
                <a:t>" /"</a:t>
              </a:r>
              <a:r>
                <a:rPr lang="cs-CZ" sz="1200" i="0">
                  <a:solidFill>
                    <a:schemeClr val="tx1"/>
                  </a:solidFill>
                  <a:effectLst/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rPr>
                <a:t>y</a:t>
              </a:r>
              <a:r>
                <a:rPr lang="cs-CZ" sz="1200" i="0" baseline="-25000">
                  <a:solidFill>
                    <a:schemeClr val="tx1"/>
                  </a:solidFill>
                  <a:effectLst/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rPr>
                <a:t>1</a:t>
              </a:r>
              <a:r>
                <a:rPr lang="cs-CZ" sz="1200" i="0" baseline="-2500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Times New Roman" panose="02020603050405020304" pitchFamily="18" charset="0"/>
                </a:rPr>
                <a:t>" )</a:t>
              </a:r>
              <a:r>
                <a:rPr lang="cs-CZ" sz="1200">
                  <a:latin typeface="Times New Roman" panose="02020603050405020304" pitchFamily="18" charset="0"/>
                  <a:cs typeface="Times New Roman" panose="02020603050405020304" pitchFamily="18" charset="0"/>
                </a:rPr>
                <a:t> *</a:t>
              </a:r>
              <a:r>
                <a:rPr lang="cs-CZ" sz="1200" i="0">
                  <a:solidFill>
                    <a:schemeClr val="tx1"/>
                  </a:solidFill>
                  <a:effectLst/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rPr>
                <a:t>"y</a:t>
              </a:r>
              <a:r>
                <a:rPr lang="cs-CZ" sz="1200" i="0" baseline="-25000">
                  <a:solidFill>
                    <a:schemeClr val="tx1"/>
                  </a:solidFill>
                  <a:effectLst/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rPr>
                <a:t>3</a:t>
              </a:r>
              <a:r>
                <a:rPr lang="cs-CZ" sz="1200" i="0" baseline="-2500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Times New Roman" panose="02020603050405020304" pitchFamily="18" charset="0"/>
                </a:rPr>
                <a:t>" /"</a:t>
              </a:r>
              <a:r>
                <a:rPr lang="cs-CZ" sz="1200" i="0">
                  <a:solidFill>
                    <a:schemeClr val="tx1"/>
                  </a:solidFill>
                  <a:effectLst/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rPr>
                <a:t>y</a:t>
              </a:r>
              <a:r>
                <a:rPr lang="cs-CZ" sz="1200" i="0" baseline="-25000">
                  <a:solidFill>
                    <a:schemeClr val="tx1"/>
                  </a:solidFill>
                  <a:effectLst/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rPr>
                <a:t>2</a:t>
              </a:r>
              <a:r>
                <a:rPr lang="cs-CZ" sz="1200" i="0" baseline="-2500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Times New Roman" panose="02020603050405020304" pitchFamily="18" charset="0"/>
                </a:rPr>
                <a:t>" </a:t>
              </a:r>
              <a:r>
                <a:rPr lang="cs-CZ" sz="1200">
                  <a:latin typeface="Times New Roman" panose="02020603050405020304" pitchFamily="18" charset="0"/>
                  <a:cs typeface="Times New Roman" panose="02020603050405020304" pitchFamily="18" charset="0"/>
                </a:rPr>
                <a:t> .</a:t>
              </a:r>
              <a:r>
                <a:rPr lang="cs-CZ" sz="1200" baseline="0">
                  <a:latin typeface="Times New Roman" panose="02020603050405020304" pitchFamily="18" charset="0"/>
                  <a:cs typeface="Times New Roman" panose="02020603050405020304" pitchFamily="18" charset="0"/>
                </a:rPr>
                <a:t> . . .</a:t>
              </a:r>
              <a:r>
                <a:rPr lang="cs-CZ" sz="1200" i="0">
                  <a:solidFill>
                    <a:schemeClr val="tx1"/>
                  </a:solidFill>
                  <a:effectLst/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rPr>
                <a:t>"y</a:t>
              </a:r>
              <a:r>
                <a:rPr lang="cs-CZ" sz="1200" i="0" baseline="-25000">
                  <a:solidFill>
                    <a:schemeClr val="tx1"/>
                  </a:solidFill>
                  <a:effectLst/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rPr>
                <a:t>n</a:t>
              </a:r>
              <a:r>
                <a:rPr lang="cs-CZ" sz="1200" i="0" baseline="-2500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Times New Roman" panose="02020603050405020304" pitchFamily="18" charset="0"/>
                </a:rPr>
                <a:t>" </a:t>
              </a:r>
              <a:r>
                <a:rPr lang="cs-CZ" sz="1200" i="0" baseline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Times New Roman" panose="02020603050405020304" pitchFamily="18" charset="0"/>
                </a:rPr>
                <a:t>/"</a:t>
              </a:r>
              <a:r>
                <a:rPr lang="cs-CZ" sz="1200" i="0">
                  <a:solidFill>
                    <a:schemeClr val="tx1"/>
                  </a:solidFill>
                  <a:effectLst/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rPr>
                <a:t>y</a:t>
              </a:r>
              <a:r>
                <a:rPr lang="cs-CZ" sz="1200" i="0" baseline="-25000">
                  <a:solidFill>
                    <a:schemeClr val="tx1"/>
                  </a:solidFill>
                  <a:effectLst/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rPr>
                <a:t>n−1 </a:t>
              </a:r>
              <a:r>
                <a:rPr lang="cs-CZ" sz="1200" i="0" baseline="-2500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Times New Roman" panose="02020603050405020304" pitchFamily="18" charset="0"/>
                </a:rPr>
                <a:t>" </a:t>
              </a:r>
              <a:r>
                <a:rPr lang="cs-CZ" sz="1200" i="0" baseline="0">
                  <a:latin typeface="Cambria Math" panose="02040503050406030204" pitchFamily="18" charset="0"/>
                </a:rPr>
                <a:t>=</a:t>
              </a:r>
              <a:r>
                <a:rPr lang="cs-CZ" sz="1200">
                  <a:latin typeface="Times New Roman" panose="02020603050405020304" pitchFamily="18" charset="0"/>
                  <a:cs typeface="Times New Roman" panose="02020603050405020304" pitchFamily="18" charset="0"/>
                </a:rPr>
                <a:t> </a:t>
              </a:r>
              <a:r>
                <a:rPr lang="cs-CZ" sz="1200" i="0">
                  <a:latin typeface="Cambria Math" panose="02040503050406030204" pitchFamily="18" charset="0"/>
                </a:rPr>
                <a:t>√(</a:t>
              </a:r>
              <a:r>
                <a:rPr lang="cs-CZ" sz="1200" b="0" i="0">
                  <a:latin typeface="Cambria Math" panose="02040503050406030204" pitchFamily="18" charset="0"/>
                </a:rPr>
                <a:t>𝑛−1&amp;</a:t>
              </a:r>
              <a:r>
                <a:rPr lang="cs-CZ" sz="12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</a:rPr>
                <a:t>"</a:t>
              </a:r>
              <a:r>
                <a:rPr lang="cs-CZ" sz="1200" i="0">
                  <a:solidFill>
                    <a:schemeClr val="tx1"/>
                  </a:solidFill>
                  <a:effectLst/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rPr>
                <a:t>y</a:t>
              </a:r>
              <a:r>
                <a:rPr lang="cs-CZ" sz="1200" i="0" baseline="-25000">
                  <a:solidFill>
                    <a:schemeClr val="tx1"/>
                  </a:solidFill>
                  <a:effectLst/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rPr>
                <a:t>n</a:t>
              </a:r>
              <a:r>
                <a:rPr lang="cs-CZ" sz="1200" i="0" baseline="-2500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Times New Roman" panose="02020603050405020304" pitchFamily="18" charset="0"/>
                </a:rPr>
                <a:t>" /"</a:t>
              </a:r>
              <a:r>
                <a:rPr lang="cs-CZ" sz="1200" i="0">
                  <a:solidFill>
                    <a:schemeClr val="tx1"/>
                  </a:solidFill>
                  <a:effectLst/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rPr>
                <a:t>y</a:t>
              </a:r>
              <a:r>
                <a:rPr lang="cs-CZ" sz="1200" i="0" baseline="-25000">
                  <a:solidFill>
                    <a:schemeClr val="tx1"/>
                  </a:solidFill>
                  <a:effectLst/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rPr>
                <a:t>1</a:t>
              </a:r>
              <a:r>
                <a:rPr lang="cs-CZ" sz="1200" i="0" baseline="-2500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Times New Roman" panose="02020603050405020304" pitchFamily="18" charset="0"/>
                </a:rPr>
                <a:t>" )</a:t>
              </a:r>
              <a:r>
                <a:rPr lang="cs-CZ" sz="1200">
                  <a:latin typeface="Times New Roman" panose="02020603050405020304" pitchFamily="18" charset="0"/>
                  <a:cs typeface="Times New Roman" panose="02020603050405020304" pitchFamily="18" charset="0"/>
                </a:rPr>
                <a:t> = </a:t>
              </a:r>
              <a:r>
                <a:rPr lang="cs-CZ" sz="11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√(</a:t>
              </a:r>
              <a:r>
                <a:rPr lang="cs-CZ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8&amp;(361 808)/(232 182))</a:t>
              </a:r>
              <a:r>
                <a:rPr lang="cs-CZ" sz="1200">
                  <a:latin typeface="Times New Roman" panose="02020603050405020304" pitchFamily="18" charset="0"/>
                  <a:cs typeface="Times New Roman" panose="02020603050405020304" pitchFamily="18" charset="0"/>
                </a:rPr>
                <a:t> = </a:t>
              </a:r>
              <a:r>
                <a:rPr lang="cs-CZ" sz="1200">
                  <a:solidFill>
                    <a:srgbClr val="FF0000"/>
                  </a:solidFill>
                  <a:latin typeface="Times New Roman" panose="02020603050405020304" pitchFamily="18" charset="0"/>
                  <a:cs typeface="Times New Roman" panose="02020603050405020304" pitchFamily="18" charset="0"/>
                </a:rPr>
                <a:t>1,057 %</a:t>
              </a:r>
            </a:p>
          </xdr:txBody>
        </xdr:sp>
      </mc:Fallback>
    </mc:AlternateContent>
    <xdr:clientData/>
  </xdr:oneCellAnchor>
  <xdr:oneCellAnchor>
    <xdr:from>
      <xdr:col>65</xdr:col>
      <xdr:colOff>0</xdr:colOff>
      <xdr:row>27</xdr:row>
      <xdr:rowOff>21168</xdr:rowOff>
    </xdr:from>
    <xdr:ext cx="3991427" cy="55303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12" name="TextovéPole 11">
              <a:extLst>
                <a:ext uri="{FF2B5EF4-FFF2-40B4-BE49-F238E27FC236}">
                  <a16:creationId xmlns:a16="http://schemas.microsoft.com/office/drawing/2014/main" id="{14E2CBE0-E2AC-424A-886F-D180115C2E84}"/>
                </a:ext>
              </a:extLst>
            </xdr:cNvPr>
            <xdr:cNvSpPr txBox="1"/>
          </xdr:nvSpPr>
          <xdr:spPr>
            <a:xfrm>
              <a:off x="43695056" y="5185835"/>
              <a:ext cx="3991427" cy="55303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14:m>
                <m:oMath xmlns:m="http://schemas.openxmlformats.org/officeDocument/2006/math">
                  <m:acc>
                    <m:accPr>
                      <m:chr m:val="̅"/>
                      <m:ctrlPr>
                        <a:rPr lang="cs-CZ" sz="1200" i="1">
                          <a:latin typeface="Cambria Math" panose="02040503050406030204" pitchFamily="18" charset="0"/>
                        </a:rPr>
                      </m:ctrlPr>
                    </m:accPr>
                    <m:e>
                      <m:r>
                        <a:rPr lang="cs-CZ" sz="1200" b="0" i="1">
                          <a:latin typeface="Cambria Math" panose="02040503050406030204" pitchFamily="18" charset="0"/>
                        </a:rPr>
                        <m:t>𝑘</m:t>
                      </m:r>
                    </m:e>
                  </m:acc>
                </m:oMath>
              </a14:m>
              <a:r>
                <a:rPr lang="cs-CZ" sz="1200">
                  <a:latin typeface="Times New Roman" panose="02020603050405020304" pitchFamily="18" charset="0"/>
                  <a:cs typeface="Times New Roman" panose="02020603050405020304" pitchFamily="18" charset="0"/>
                </a:rPr>
                <a:t>=</a:t>
              </a:r>
              <a14:m>
                <m:oMath xmlns:m="http://schemas.openxmlformats.org/officeDocument/2006/math">
                  <m:rad>
                    <m:radPr>
                      <m:ctrlPr>
                        <a:rPr lang="cs-CZ" sz="1200" i="1">
                          <a:latin typeface="Cambria Math" panose="02040503050406030204" pitchFamily="18" charset="0"/>
                        </a:rPr>
                      </m:ctrlPr>
                    </m:radPr>
                    <m:deg>
                      <m:r>
                        <m:rPr>
                          <m:brk m:alnAt="7"/>
                        </m:rPr>
                        <a:rPr lang="cs-CZ" sz="1200" b="0" i="1">
                          <a:latin typeface="Cambria Math" panose="02040503050406030204" pitchFamily="18" charset="0"/>
                        </a:rPr>
                        <m:t>𝑛</m:t>
                      </m:r>
                      <m:r>
                        <a:rPr lang="cs-CZ" sz="1200" b="0" i="1">
                          <a:latin typeface="Cambria Math" panose="02040503050406030204" pitchFamily="18" charset="0"/>
                        </a:rPr>
                        <m:t>−</m:t>
                      </m:r>
                      <m:r>
                        <m:rPr>
                          <m:brk m:alnAt="7"/>
                        </m:rPr>
                        <a:rPr lang="cs-CZ" sz="1200" b="0" i="1">
                          <a:latin typeface="Cambria Math" panose="02040503050406030204" pitchFamily="18" charset="0"/>
                        </a:rPr>
                        <m:t>1</m:t>
                      </m:r>
                    </m:deg>
                    <m:e>
                      <m:f>
                        <m:fPr>
                          <m:ctrlPr>
                            <a:rPr lang="cs-CZ" sz="1200" i="1">
                              <a:latin typeface="Cambria Math" panose="02040503050406030204" pitchFamily="18" charset="0"/>
                            </a:rPr>
                          </m:ctrlPr>
                        </m:fPr>
                        <m:num>
                          <m:r>
                            <m:rPr>
                              <m:nor/>
                            </m:rPr>
                            <a:rPr lang="cs-CZ" sz="1200">
                              <a:solidFill>
                                <a:schemeClr val="tx1"/>
                              </a:solidFill>
                              <a:effectLst/>
                              <a:latin typeface="Times New Roman" panose="02020603050405020304" pitchFamily="18" charset="0"/>
                              <a:ea typeface="+mn-ea"/>
                              <a:cs typeface="Times New Roman" panose="02020603050405020304" pitchFamily="18" charset="0"/>
                            </a:rPr>
                            <m:t>y</m:t>
                          </m:r>
                          <m:r>
                            <m:rPr>
                              <m:nor/>
                            </m:rPr>
                            <a:rPr lang="cs-CZ" sz="1200" baseline="-25000">
                              <a:solidFill>
                                <a:schemeClr val="tx1"/>
                              </a:solidFill>
                              <a:effectLst/>
                              <a:latin typeface="Times New Roman" panose="02020603050405020304" pitchFamily="18" charset="0"/>
                              <a:ea typeface="+mn-ea"/>
                              <a:cs typeface="Times New Roman" panose="02020603050405020304" pitchFamily="18" charset="0"/>
                            </a:rPr>
                            <m:t>2</m:t>
                          </m:r>
                        </m:num>
                        <m:den>
                          <m:r>
                            <m:rPr>
                              <m:nor/>
                            </m:rPr>
                            <a:rPr lang="cs-CZ" sz="1200">
                              <a:solidFill>
                                <a:schemeClr val="tx1"/>
                              </a:solidFill>
                              <a:effectLst/>
                              <a:latin typeface="Times New Roman" panose="02020603050405020304" pitchFamily="18" charset="0"/>
                              <a:ea typeface="+mn-ea"/>
                              <a:cs typeface="Times New Roman" panose="02020603050405020304" pitchFamily="18" charset="0"/>
                            </a:rPr>
                            <m:t>y</m:t>
                          </m:r>
                          <m:r>
                            <m:rPr>
                              <m:nor/>
                            </m:rPr>
                            <a:rPr lang="cs-CZ" sz="1200" baseline="-25000">
                              <a:solidFill>
                                <a:schemeClr val="tx1"/>
                              </a:solidFill>
                              <a:effectLst/>
                              <a:latin typeface="Times New Roman" panose="02020603050405020304" pitchFamily="18" charset="0"/>
                              <a:ea typeface="+mn-ea"/>
                              <a:cs typeface="Times New Roman" panose="02020603050405020304" pitchFamily="18" charset="0"/>
                            </a:rPr>
                            <m:t>1</m:t>
                          </m:r>
                        </m:den>
                      </m:f>
                    </m:e>
                  </m:rad>
                </m:oMath>
              </a14:m>
              <a:r>
                <a:rPr lang="cs-CZ" sz="1200">
                  <a:latin typeface="Times New Roman" panose="02020603050405020304" pitchFamily="18" charset="0"/>
                  <a:cs typeface="Times New Roman" panose="02020603050405020304" pitchFamily="18" charset="0"/>
                </a:rPr>
                <a:t> *</a:t>
              </a:r>
              <a14:m>
                <m:oMath xmlns:m="http://schemas.openxmlformats.org/officeDocument/2006/math">
                  <m:f>
                    <m:fPr>
                      <m:ctrlPr>
                        <a:rPr lang="cs-CZ" sz="1200" i="1">
                          <a:latin typeface="Cambria Math" panose="02040503050406030204" pitchFamily="18" charset="0"/>
                        </a:rPr>
                      </m:ctrlPr>
                    </m:fPr>
                    <m:num>
                      <m:r>
                        <m:rPr>
                          <m:nor/>
                        </m:rPr>
                        <a:rPr lang="cs-CZ" sz="1200">
                          <a:solidFill>
                            <a:schemeClr val="tx1"/>
                          </a:solidFill>
                          <a:effectLst/>
                          <a:latin typeface="Times New Roman" panose="02020603050405020304" pitchFamily="18" charset="0"/>
                          <a:ea typeface="+mn-ea"/>
                          <a:cs typeface="Times New Roman" panose="02020603050405020304" pitchFamily="18" charset="0"/>
                        </a:rPr>
                        <m:t>y</m:t>
                      </m:r>
                      <m:r>
                        <m:rPr>
                          <m:nor/>
                        </m:rPr>
                        <a:rPr lang="cs-CZ" sz="1200" baseline="-25000">
                          <a:solidFill>
                            <a:schemeClr val="tx1"/>
                          </a:solidFill>
                          <a:effectLst/>
                          <a:latin typeface="Times New Roman" panose="02020603050405020304" pitchFamily="18" charset="0"/>
                          <a:ea typeface="+mn-ea"/>
                          <a:cs typeface="Times New Roman" panose="02020603050405020304" pitchFamily="18" charset="0"/>
                        </a:rPr>
                        <m:t>3</m:t>
                      </m:r>
                    </m:num>
                    <m:den>
                      <m:r>
                        <m:rPr>
                          <m:nor/>
                        </m:rPr>
                        <a:rPr lang="cs-CZ" sz="1200">
                          <a:solidFill>
                            <a:schemeClr val="tx1"/>
                          </a:solidFill>
                          <a:effectLst/>
                          <a:latin typeface="Times New Roman" panose="02020603050405020304" pitchFamily="18" charset="0"/>
                          <a:ea typeface="+mn-ea"/>
                          <a:cs typeface="Times New Roman" panose="02020603050405020304" pitchFamily="18" charset="0"/>
                        </a:rPr>
                        <m:t>y</m:t>
                      </m:r>
                      <m:r>
                        <m:rPr>
                          <m:nor/>
                        </m:rPr>
                        <a:rPr lang="cs-CZ" sz="1200" baseline="-25000">
                          <a:solidFill>
                            <a:schemeClr val="tx1"/>
                          </a:solidFill>
                          <a:effectLst/>
                          <a:latin typeface="Times New Roman" panose="02020603050405020304" pitchFamily="18" charset="0"/>
                          <a:ea typeface="+mn-ea"/>
                          <a:cs typeface="Times New Roman" panose="02020603050405020304" pitchFamily="18" charset="0"/>
                        </a:rPr>
                        <m:t>2</m:t>
                      </m:r>
                    </m:den>
                  </m:f>
                </m:oMath>
              </a14:m>
              <a:r>
                <a:rPr lang="cs-CZ" sz="1200">
                  <a:latin typeface="Times New Roman" panose="02020603050405020304" pitchFamily="18" charset="0"/>
                  <a:cs typeface="Times New Roman" panose="02020603050405020304" pitchFamily="18" charset="0"/>
                </a:rPr>
                <a:t> .</a:t>
              </a:r>
              <a:r>
                <a:rPr lang="cs-CZ" sz="1200" baseline="0">
                  <a:latin typeface="Times New Roman" panose="02020603050405020304" pitchFamily="18" charset="0"/>
                  <a:cs typeface="Times New Roman" panose="02020603050405020304" pitchFamily="18" charset="0"/>
                </a:rPr>
                <a:t> . . .</a:t>
              </a:r>
              <a14:m>
                <m:oMath xmlns:m="http://schemas.openxmlformats.org/officeDocument/2006/math">
                  <m:f>
                    <m:fPr>
                      <m:ctrlPr>
                        <a:rPr lang="cs-CZ" sz="1200" i="1" baseline="0">
                          <a:latin typeface="Cambria Math" panose="02040503050406030204" pitchFamily="18" charset="0"/>
                        </a:rPr>
                      </m:ctrlPr>
                    </m:fPr>
                    <m:num>
                      <m:r>
                        <m:rPr>
                          <m:nor/>
                        </m:rPr>
                        <a:rPr lang="cs-CZ" sz="1200">
                          <a:solidFill>
                            <a:schemeClr val="tx1"/>
                          </a:solidFill>
                          <a:effectLst/>
                          <a:latin typeface="Times New Roman" panose="02020603050405020304" pitchFamily="18" charset="0"/>
                          <a:ea typeface="+mn-ea"/>
                          <a:cs typeface="Times New Roman" panose="02020603050405020304" pitchFamily="18" charset="0"/>
                        </a:rPr>
                        <m:t>y</m:t>
                      </m:r>
                      <m:r>
                        <m:rPr>
                          <m:nor/>
                        </m:rPr>
                        <a:rPr lang="cs-CZ" sz="1200" baseline="-25000">
                          <a:solidFill>
                            <a:schemeClr val="tx1"/>
                          </a:solidFill>
                          <a:effectLst/>
                          <a:latin typeface="Times New Roman" panose="02020603050405020304" pitchFamily="18" charset="0"/>
                          <a:ea typeface="+mn-ea"/>
                          <a:cs typeface="Times New Roman" panose="02020603050405020304" pitchFamily="18" charset="0"/>
                        </a:rPr>
                        <m:t>n</m:t>
                      </m:r>
                    </m:num>
                    <m:den>
                      <m:r>
                        <m:rPr>
                          <m:nor/>
                        </m:rPr>
                        <a:rPr lang="cs-CZ" sz="1200">
                          <a:solidFill>
                            <a:schemeClr val="tx1"/>
                          </a:solidFill>
                          <a:effectLst/>
                          <a:latin typeface="Times New Roman" panose="02020603050405020304" pitchFamily="18" charset="0"/>
                          <a:ea typeface="+mn-ea"/>
                          <a:cs typeface="Times New Roman" panose="02020603050405020304" pitchFamily="18" charset="0"/>
                        </a:rPr>
                        <m:t>y</m:t>
                      </m:r>
                      <m:r>
                        <m:rPr>
                          <m:nor/>
                        </m:rPr>
                        <a:rPr lang="cs-CZ" sz="1200" baseline="-25000">
                          <a:solidFill>
                            <a:schemeClr val="tx1"/>
                          </a:solidFill>
                          <a:effectLst/>
                          <a:latin typeface="Times New Roman" panose="02020603050405020304" pitchFamily="18" charset="0"/>
                          <a:ea typeface="+mn-ea"/>
                          <a:cs typeface="Times New Roman" panose="02020603050405020304" pitchFamily="18" charset="0"/>
                        </a:rPr>
                        <m:t>n</m:t>
                      </m:r>
                      <m:r>
                        <m:rPr>
                          <m:nor/>
                        </m:rPr>
                        <a:rPr lang="cs-CZ" sz="1200" baseline="-25000">
                          <a:solidFill>
                            <a:schemeClr val="tx1"/>
                          </a:solidFill>
                          <a:effectLst/>
                          <a:latin typeface="Times New Roman" panose="02020603050405020304" pitchFamily="18" charset="0"/>
                          <a:ea typeface="+mn-ea"/>
                          <a:cs typeface="Times New Roman" panose="02020603050405020304" pitchFamily="18" charset="0"/>
                        </a:rPr>
                        <m:t>−1 </m:t>
                      </m:r>
                    </m:den>
                  </m:f>
                  <m:r>
                    <a:rPr lang="cs-CZ" sz="1200" i="0" baseline="0">
                      <a:latin typeface="Cambria Math" panose="02040503050406030204" pitchFamily="18" charset="0"/>
                    </a:rPr>
                    <m:t>=</m:t>
                  </m:r>
                </m:oMath>
              </a14:m>
              <a:r>
                <a:rPr lang="cs-CZ" sz="1200">
                  <a:latin typeface="Times New Roman" panose="02020603050405020304" pitchFamily="18" charset="0"/>
                  <a:cs typeface="Times New Roman" panose="02020603050405020304" pitchFamily="18" charset="0"/>
                </a:rPr>
                <a:t> </a:t>
              </a:r>
              <a14:m>
                <m:oMath xmlns:m="http://schemas.openxmlformats.org/officeDocument/2006/math">
                  <m:rad>
                    <m:radPr>
                      <m:ctrlPr>
                        <a:rPr lang="cs-CZ" sz="1200" i="1">
                          <a:latin typeface="Cambria Math" panose="02040503050406030204" pitchFamily="18" charset="0"/>
                        </a:rPr>
                      </m:ctrlPr>
                    </m:radPr>
                    <m:deg>
                      <m:r>
                        <m:rPr>
                          <m:brk m:alnAt="7"/>
                        </m:rPr>
                        <a:rPr lang="cs-CZ" sz="1200" b="0" i="1">
                          <a:latin typeface="Cambria Math" panose="02040503050406030204" pitchFamily="18" charset="0"/>
                        </a:rPr>
                        <m:t>𝑛</m:t>
                      </m:r>
                      <m:r>
                        <a:rPr lang="cs-CZ" sz="1200" b="0" i="1">
                          <a:latin typeface="Cambria Math" panose="02040503050406030204" pitchFamily="18" charset="0"/>
                        </a:rPr>
                        <m:t>−</m:t>
                      </m:r>
                      <m:r>
                        <m:rPr>
                          <m:brk m:alnAt="7"/>
                        </m:rPr>
                        <a:rPr lang="cs-CZ" sz="1200" b="0" i="1">
                          <a:latin typeface="Cambria Math" panose="02040503050406030204" pitchFamily="18" charset="0"/>
                        </a:rPr>
                        <m:t>1</m:t>
                      </m:r>
                    </m:deg>
                    <m:e>
                      <m:f>
                        <m:fPr>
                          <m:ctrlPr>
                            <a:rPr lang="cs-CZ" sz="1200" i="1">
                              <a:latin typeface="Cambria Math" panose="02040503050406030204" pitchFamily="18" charset="0"/>
                            </a:rPr>
                          </m:ctrlPr>
                        </m:fPr>
                        <m:num>
                          <m:r>
                            <m:rPr>
                              <m:nor/>
                            </m:rPr>
                            <a:rPr lang="cs-CZ" sz="1200">
                              <a:solidFill>
                                <a:schemeClr val="tx1"/>
                              </a:solidFill>
                              <a:effectLst/>
                              <a:latin typeface="Times New Roman" panose="02020603050405020304" pitchFamily="18" charset="0"/>
                              <a:ea typeface="+mn-ea"/>
                              <a:cs typeface="Times New Roman" panose="02020603050405020304" pitchFamily="18" charset="0"/>
                            </a:rPr>
                            <m:t>y</m:t>
                          </m:r>
                          <m:r>
                            <m:rPr>
                              <m:nor/>
                            </m:rPr>
                            <a:rPr lang="cs-CZ" sz="1200" baseline="-25000">
                              <a:solidFill>
                                <a:schemeClr val="tx1"/>
                              </a:solidFill>
                              <a:effectLst/>
                              <a:latin typeface="Times New Roman" panose="02020603050405020304" pitchFamily="18" charset="0"/>
                              <a:ea typeface="+mn-ea"/>
                              <a:cs typeface="Times New Roman" panose="02020603050405020304" pitchFamily="18" charset="0"/>
                            </a:rPr>
                            <m:t>n</m:t>
                          </m:r>
                        </m:num>
                        <m:den>
                          <m:r>
                            <m:rPr>
                              <m:nor/>
                            </m:rPr>
                            <a:rPr lang="cs-CZ" sz="1200">
                              <a:solidFill>
                                <a:schemeClr val="tx1"/>
                              </a:solidFill>
                              <a:effectLst/>
                              <a:latin typeface="Times New Roman" panose="02020603050405020304" pitchFamily="18" charset="0"/>
                              <a:ea typeface="+mn-ea"/>
                              <a:cs typeface="Times New Roman" panose="02020603050405020304" pitchFamily="18" charset="0"/>
                            </a:rPr>
                            <m:t>y</m:t>
                          </m:r>
                          <m:r>
                            <m:rPr>
                              <m:nor/>
                            </m:rPr>
                            <a:rPr lang="cs-CZ" sz="1200" baseline="-25000">
                              <a:solidFill>
                                <a:schemeClr val="tx1"/>
                              </a:solidFill>
                              <a:effectLst/>
                              <a:latin typeface="Times New Roman" panose="02020603050405020304" pitchFamily="18" charset="0"/>
                              <a:ea typeface="+mn-ea"/>
                              <a:cs typeface="Times New Roman" panose="02020603050405020304" pitchFamily="18" charset="0"/>
                            </a:rPr>
                            <m:t>1</m:t>
                          </m:r>
                        </m:den>
                      </m:f>
                    </m:e>
                  </m:rad>
                </m:oMath>
              </a14:m>
              <a:r>
                <a:rPr lang="cs-CZ" sz="1200">
                  <a:latin typeface="Times New Roman" panose="02020603050405020304" pitchFamily="18" charset="0"/>
                  <a:cs typeface="Times New Roman" panose="02020603050405020304" pitchFamily="18" charset="0"/>
                </a:rPr>
                <a:t> = </a:t>
              </a:r>
              <a14:m>
                <m:oMath xmlns:m="http://schemas.openxmlformats.org/officeDocument/2006/math">
                  <m:rad>
                    <m:radPr>
                      <m:ctrlPr>
                        <a:rPr lang="cs-CZ" sz="1100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</m:ctrlPr>
                    </m:radPr>
                    <m:deg>
                      <m:r>
                        <a:rPr lang="cs-CZ" sz="1100" b="0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  <m:t>8</m:t>
                      </m:r>
                    </m:deg>
                    <m:e>
                      <m:f>
                        <m:fPr>
                          <m:ctrlPr>
                            <a:rPr lang="cs-CZ" sz="1100" i="1">
                              <a:solidFill>
                                <a:schemeClr val="tx1"/>
                              </a:solidFill>
                              <a:effectLst/>
                              <a:latin typeface="Cambria Math" panose="02040503050406030204" pitchFamily="18" charset="0"/>
                              <a:ea typeface="+mn-ea"/>
                              <a:cs typeface="+mn-cs"/>
                            </a:rPr>
                          </m:ctrlPr>
                        </m:fPr>
                        <m:num>
                          <m:r>
                            <a:rPr lang="cs-CZ" sz="1100" b="0" i="1">
                              <a:solidFill>
                                <a:schemeClr val="tx1"/>
                              </a:solidFill>
                              <a:effectLst/>
                              <a:latin typeface="Cambria Math" panose="02040503050406030204" pitchFamily="18" charset="0"/>
                              <a:ea typeface="+mn-ea"/>
                              <a:cs typeface="+mn-cs"/>
                            </a:rPr>
                            <m:t>385 833</m:t>
                          </m:r>
                        </m:num>
                        <m:den>
                          <m:r>
                            <a:rPr lang="cs-CZ" sz="1100" b="0" i="1">
                              <a:solidFill>
                                <a:schemeClr val="tx1"/>
                              </a:solidFill>
                              <a:effectLst/>
                              <a:latin typeface="Cambria Math" panose="02040503050406030204" pitchFamily="18" charset="0"/>
                              <a:ea typeface="+mn-ea"/>
                              <a:cs typeface="+mn-cs"/>
                            </a:rPr>
                            <m:t>231 627</m:t>
                          </m:r>
                        </m:den>
                      </m:f>
                    </m:e>
                  </m:rad>
                </m:oMath>
              </a14:m>
              <a:r>
                <a:rPr lang="cs-CZ" sz="1200">
                  <a:latin typeface="Times New Roman" panose="02020603050405020304" pitchFamily="18" charset="0"/>
                  <a:cs typeface="Times New Roman" panose="02020603050405020304" pitchFamily="18" charset="0"/>
                </a:rPr>
                <a:t> = </a:t>
              </a:r>
              <a:r>
                <a:rPr lang="cs-CZ" sz="1200">
                  <a:solidFill>
                    <a:srgbClr val="FF0000"/>
                  </a:solidFill>
                  <a:latin typeface="Times New Roman" panose="02020603050405020304" pitchFamily="18" charset="0"/>
                  <a:cs typeface="Times New Roman" panose="02020603050405020304" pitchFamily="18" charset="0"/>
                </a:rPr>
                <a:t>1,067</a:t>
              </a:r>
              <a:r>
                <a:rPr lang="cs-CZ" sz="1200" baseline="0">
                  <a:solidFill>
                    <a:srgbClr val="FF0000"/>
                  </a:solidFill>
                  <a:latin typeface="Times New Roman" panose="02020603050405020304" pitchFamily="18" charset="0"/>
                  <a:cs typeface="Times New Roman" panose="02020603050405020304" pitchFamily="18" charset="0"/>
                </a:rPr>
                <a:t> %</a:t>
              </a:r>
              <a:endParaRPr lang="cs-CZ" sz="1200">
                <a:solidFill>
                  <a:srgbClr val="FF0000"/>
                </a:solidFill>
                <a:latin typeface="Times New Roman" panose="02020603050405020304" pitchFamily="18" charset="0"/>
                <a:cs typeface="Times New Roman" panose="02020603050405020304" pitchFamily="18" charset="0"/>
              </a:endParaRPr>
            </a:p>
            <a:p>
              <a:endParaRPr lang="cs-CZ" sz="1200">
                <a:latin typeface="Times New Roman" panose="02020603050405020304" pitchFamily="18" charset="0"/>
                <a:cs typeface="Times New Roman" panose="02020603050405020304" pitchFamily="18" charset="0"/>
              </a:endParaRPr>
            </a:p>
          </xdr:txBody>
        </xdr:sp>
      </mc:Choice>
      <mc:Fallback xmlns="">
        <xdr:sp macro="" textlink="">
          <xdr:nvSpPr>
            <xdr:cNvPr id="12" name="TextovéPole 11">
              <a:extLst>
                <a:ext uri="{FF2B5EF4-FFF2-40B4-BE49-F238E27FC236}">
                  <a16:creationId xmlns:a16="http://schemas.microsoft.com/office/drawing/2014/main" id="{14E2CBE0-E2AC-424A-886F-D180115C2E84}"/>
                </a:ext>
              </a:extLst>
            </xdr:cNvPr>
            <xdr:cNvSpPr txBox="1"/>
          </xdr:nvSpPr>
          <xdr:spPr>
            <a:xfrm>
              <a:off x="43695056" y="5185835"/>
              <a:ext cx="3991427" cy="55303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r>
                <a:rPr lang="cs-CZ" sz="1200" b="0" i="0">
                  <a:latin typeface="Cambria Math" panose="02040503050406030204" pitchFamily="18" charset="0"/>
                </a:rPr>
                <a:t>𝑘 ̅</a:t>
              </a:r>
              <a:r>
                <a:rPr lang="cs-CZ" sz="1200">
                  <a:latin typeface="Times New Roman" panose="02020603050405020304" pitchFamily="18" charset="0"/>
                  <a:cs typeface="Times New Roman" panose="02020603050405020304" pitchFamily="18" charset="0"/>
                </a:rPr>
                <a:t>=</a:t>
              </a:r>
              <a:r>
                <a:rPr lang="cs-CZ" sz="1200" i="0">
                  <a:latin typeface="Cambria Math" panose="02040503050406030204" pitchFamily="18" charset="0"/>
                </a:rPr>
                <a:t>√(</a:t>
              </a:r>
              <a:r>
                <a:rPr lang="cs-CZ" sz="1200" b="0" i="0">
                  <a:latin typeface="Cambria Math" panose="02040503050406030204" pitchFamily="18" charset="0"/>
                </a:rPr>
                <a:t>𝑛−1&amp;</a:t>
              </a:r>
              <a:r>
                <a:rPr lang="cs-CZ" sz="12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</a:rPr>
                <a:t>"</a:t>
              </a:r>
              <a:r>
                <a:rPr lang="cs-CZ" sz="1200" i="0">
                  <a:solidFill>
                    <a:schemeClr val="tx1"/>
                  </a:solidFill>
                  <a:effectLst/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rPr>
                <a:t>y</a:t>
              </a:r>
              <a:r>
                <a:rPr lang="cs-CZ" sz="1200" i="0" baseline="-25000">
                  <a:solidFill>
                    <a:schemeClr val="tx1"/>
                  </a:solidFill>
                  <a:effectLst/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rPr>
                <a:t>2</a:t>
              </a:r>
              <a:r>
                <a:rPr lang="cs-CZ" sz="1200" i="0" baseline="-2500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Times New Roman" panose="02020603050405020304" pitchFamily="18" charset="0"/>
                </a:rPr>
                <a:t>" /"</a:t>
              </a:r>
              <a:r>
                <a:rPr lang="cs-CZ" sz="1200" i="0">
                  <a:solidFill>
                    <a:schemeClr val="tx1"/>
                  </a:solidFill>
                  <a:effectLst/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rPr>
                <a:t>y</a:t>
              </a:r>
              <a:r>
                <a:rPr lang="cs-CZ" sz="1200" i="0" baseline="-25000">
                  <a:solidFill>
                    <a:schemeClr val="tx1"/>
                  </a:solidFill>
                  <a:effectLst/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rPr>
                <a:t>1</a:t>
              </a:r>
              <a:r>
                <a:rPr lang="cs-CZ" sz="1200" i="0" baseline="-2500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Times New Roman" panose="02020603050405020304" pitchFamily="18" charset="0"/>
                </a:rPr>
                <a:t>" )</a:t>
              </a:r>
              <a:r>
                <a:rPr lang="cs-CZ" sz="1200">
                  <a:latin typeface="Times New Roman" panose="02020603050405020304" pitchFamily="18" charset="0"/>
                  <a:cs typeface="Times New Roman" panose="02020603050405020304" pitchFamily="18" charset="0"/>
                </a:rPr>
                <a:t> *</a:t>
              </a:r>
              <a:r>
                <a:rPr lang="cs-CZ" sz="1200" i="0">
                  <a:solidFill>
                    <a:schemeClr val="tx1"/>
                  </a:solidFill>
                  <a:effectLst/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rPr>
                <a:t>"y</a:t>
              </a:r>
              <a:r>
                <a:rPr lang="cs-CZ" sz="1200" i="0" baseline="-25000">
                  <a:solidFill>
                    <a:schemeClr val="tx1"/>
                  </a:solidFill>
                  <a:effectLst/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rPr>
                <a:t>3</a:t>
              </a:r>
              <a:r>
                <a:rPr lang="cs-CZ" sz="1200" i="0" baseline="-2500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Times New Roman" panose="02020603050405020304" pitchFamily="18" charset="0"/>
                </a:rPr>
                <a:t>" /"</a:t>
              </a:r>
              <a:r>
                <a:rPr lang="cs-CZ" sz="1200" i="0">
                  <a:solidFill>
                    <a:schemeClr val="tx1"/>
                  </a:solidFill>
                  <a:effectLst/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rPr>
                <a:t>y</a:t>
              </a:r>
              <a:r>
                <a:rPr lang="cs-CZ" sz="1200" i="0" baseline="-25000">
                  <a:solidFill>
                    <a:schemeClr val="tx1"/>
                  </a:solidFill>
                  <a:effectLst/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rPr>
                <a:t>2</a:t>
              </a:r>
              <a:r>
                <a:rPr lang="cs-CZ" sz="1200" i="0" baseline="-2500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Times New Roman" panose="02020603050405020304" pitchFamily="18" charset="0"/>
                </a:rPr>
                <a:t>" </a:t>
              </a:r>
              <a:r>
                <a:rPr lang="cs-CZ" sz="1200">
                  <a:latin typeface="Times New Roman" panose="02020603050405020304" pitchFamily="18" charset="0"/>
                  <a:cs typeface="Times New Roman" panose="02020603050405020304" pitchFamily="18" charset="0"/>
                </a:rPr>
                <a:t> .</a:t>
              </a:r>
              <a:r>
                <a:rPr lang="cs-CZ" sz="1200" baseline="0">
                  <a:latin typeface="Times New Roman" panose="02020603050405020304" pitchFamily="18" charset="0"/>
                  <a:cs typeface="Times New Roman" panose="02020603050405020304" pitchFamily="18" charset="0"/>
                </a:rPr>
                <a:t> . . .</a:t>
              </a:r>
              <a:r>
                <a:rPr lang="cs-CZ" sz="1200" i="0">
                  <a:solidFill>
                    <a:schemeClr val="tx1"/>
                  </a:solidFill>
                  <a:effectLst/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rPr>
                <a:t>"y</a:t>
              </a:r>
              <a:r>
                <a:rPr lang="cs-CZ" sz="1200" i="0" baseline="-25000">
                  <a:solidFill>
                    <a:schemeClr val="tx1"/>
                  </a:solidFill>
                  <a:effectLst/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rPr>
                <a:t>n</a:t>
              </a:r>
              <a:r>
                <a:rPr lang="cs-CZ" sz="1200" i="0" baseline="-2500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Times New Roman" panose="02020603050405020304" pitchFamily="18" charset="0"/>
                </a:rPr>
                <a:t>" </a:t>
              </a:r>
              <a:r>
                <a:rPr lang="cs-CZ" sz="1200" i="0" baseline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Times New Roman" panose="02020603050405020304" pitchFamily="18" charset="0"/>
                </a:rPr>
                <a:t>/"</a:t>
              </a:r>
              <a:r>
                <a:rPr lang="cs-CZ" sz="1200" i="0">
                  <a:solidFill>
                    <a:schemeClr val="tx1"/>
                  </a:solidFill>
                  <a:effectLst/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rPr>
                <a:t>y</a:t>
              </a:r>
              <a:r>
                <a:rPr lang="cs-CZ" sz="1200" i="0" baseline="-25000">
                  <a:solidFill>
                    <a:schemeClr val="tx1"/>
                  </a:solidFill>
                  <a:effectLst/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rPr>
                <a:t>n−1 </a:t>
              </a:r>
              <a:r>
                <a:rPr lang="cs-CZ" sz="1200" i="0" baseline="-2500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Times New Roman" panose="02020603050405020304" pitchFamily="18" charset="0"/>
                </a:rPr>
                <a:t>" </a:t>
              </a:r>
              <a:r>
                <a:rPr lang="cs-CZ" sz="1200" i="0" baseline="0">
                  <a:latin typeface="Cambria Math" panose="02040503050406030204" pitchFamily="18" charset="0"/>
                </a:rPr>
                <a:t>=</a:t>
              </a:r>
              <a:r>
                <a:rPr lang="cs-CZ" sz="1200">
                  <a:latin typeface="Times New Roman" panose="02020603050405020304" pitchFamily="18" charset="0"/>
                  <a:cs typeface="Times New Roman" panose="02020603050405020304" pitchFamily="18" charset="0"/>
                </a:rPr>
                <a:t> </a:t>
              </a:r>
              <a:r>
                <a:rPr lang="cs-CZ" sz="1200" i="0">
                  <a:latin typeface="Cambria Math" panose="02040503050406030204" pitchFamily="18" charset="0"/>
                </a:rPr>
                <a:t>√(</a:t>
              </a:r>
              <a:r>
                <a:rPr lang="cs-CZ" sz="1200" b="0" i="0">
                  <a:latin typeface="Cambria Math" panose="02040503050406030204" pitchFamily="18" charset="0"/>
                </a:rPr>
                <a:t>𝑛−1&amp;</a:t>
              </a:r>
              <a:r>
                <a:rPr lang="cs-CZ" sz="12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</a:rPr>
                <a:t>"</a:t>
              </a:r>
              <a:r>
                <a:rPr lang="cs-CZ" sz="1200" i="0">
                  <a:solidFill>
                    <a:schemeClr val="tx1"/>
                  </a:solidFill>
                  <a:effectLst/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rPr>
                <a:t>y</a:t>
              </a:r>
              <a:r>
                <a:rPr lang="cs-CZ" sz="1200" i="0" baseline="-25000">
                  <a:solidFill>
                    <a:schemeClr val="tx1"/>
                  </a:solidFill>
                  <a:effectLst/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rPr>
                <a:t>n</a:t>
              </a:r>
              <a:r>
                <a:rPr lang="cs-CZ" sz="1200" i="0" baseline="-2500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Times New Roman" panose="02020603050405020304" pitchFamily="18" charset="0"/>
                </a:rPr>
                <a:t>" /"</a:t>
              </a:r>
              <a:r>
                <a:rPr lang="cs-CZ" sz="1200" i="0">
                  <a:solidFill>
                    <a:schemeClr val="tx1"/>
                  </a:solidFill>
                  <a:effectLst/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rPr>
                <a:t>y</a:t>
              </a:r>
              <a:r>
                <a:rPr lang="cs-CZ" sz="1200" i="0" baseline="-25000">
                  <a:solidFill>
                    <a:schemeClr val="tx1"/>
                  </a:solidFill>
                  <a:effectLst/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rPr>
                <a:t>1</a:t>
              </a:r>
              <a:r>
                <a:rPr lang="cs-CZ" sz="1200" i="0" baseline="-2500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Times New Roman" panose="02020603050405020304" pitchFamily="18" charset="0"/>
                </a:rPr>
                <a:t>" )</a:t>
              </a:r>
              <a:r>
                <a:rPr lang="cs-CZ" sz="1200">
                  <a:latin typeface="Times New Roman" panose="02020603050405020304" pitchFamily="18" charset="0"/>
                  <a:cs typeface="Times New Roman" panose="02020603050405020304" pitchFamily="18" charset="0"/>
                </a:rPr>
                <a:t> = </a:t>
              </a:r>
              <a:r>
                <a:rPr lang="cs-CZ" sz="11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√(</a:t>
              </a:r>
              <a:r>
                <a:rPr lang="cs-CZ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8&amp;(385 833)/(231 627))</a:t>
              </a:r>
              <a:r>
                <a:rPr lang="cs-CZ" sz="1200">
                  <a:latin typeface="Times New Roman" panose="02020603050405020304" pitchFamily="18" charset="0"/>
                  <a:cs typeface="Times New Roman" panose="02020603050405020304" pitchFamily="18" charset="0"/>
                </a:rPr>
                <a:t> = </a:t>
              </a:r>
              <a:r>
                <a:rPr lang="cs-CZ" sz="1200">
                  <a:solidFill>
                    <a:srgbClr val="FF0000"/>
                  </a:solidFill>
                  <a:latin typeface="Times New Roman" panose="02020603050405020304" pitchFamily="18" charset="0"/>
                  <a:cs typeface="Times New Roman" panose="02020603050405020304" pitchFamily="18" charset="0"/>
                </a:rPr>
                <a:t>1,067</a:t>
              </a:r>
              <a:r>
                <a:rPr lang="cs-CZ" sz="1200" baseline="0">
                  <a:solidFill>
                    <a:srgbClr val="FF0000"/>
                  </a:solidFill>
                  <a:latin typeface="Times New Roman" panose="02020603050405020304" pitchFamily="18" charset="0"/>
                  <a:cs typeface="Times New Roman" panose="02020603050405020304" pitchFamily="18" charset="0"/>
                </a:rPr>
                <a:t> %</a:t>
              </a:r>
              <a:endParaRPr lang="cs-CZ" sz="1200">
                <a:solidFill>
                  <a:srgbClr val="FF0000"/>
                </a:solidFill>
                <a:latin typeface="Times New Roman" panose="02020603050405020304" pitchFamily="18" charset="0"/>
                <a:cs typeface="Times New Roman" panose="02020603050405020304" pitchFamily="18" charset="0"/>
              </a:endParaRPr>
            </a:p>
            <a:p>
              <a:endParaRPr lang="cs-CZ" sz="1200">
                <a:latin typeface="Times New Roman" panose="02020603050405020304" pitchFamily="18" charset="0"/>
                <a:cs typeface="Times New Roman" panose="02020603050405020304" pitchFamily="18" charset="0"/>
              </a:endParaRPr>
            </a:p>
          </xdr:txBody>
        </xdr:sp>
      </mc:Fallback>
    </mc:AlternateContent>
    <xdr:clientData/>
  </xdr:oneCellAnchor>
  <xdr:oneCellAnchor>
    <xdr:from>
      <xdr:col>31</xdr:col>
      <xdr:colOff>0</xdr:colOff>
      <xdr:row>86</xdr:row>
      <xdr:rowOff>0</xdr:rowOff>
    </xdr:from>
    <xdr:ext cx="3991427" cy="376065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10" name="TextovéPole 9">
              <a:extLst>
                <a:ext uri="{FF2B5EF4-FFF2-40B4-BE49-F238E27FC236}">
                  <a16:creationId xmlns:a16="http://schemas.microsoft.com/office/drawing/2014/main" id="{3B8F4C2C-EAA6-470D-BB78-E51BAF3EB722}"/>
                </a:ext>
              </a:extLst>
            </xdr:cNvPr>
            <xdr:cNvSpPr txBox="1"/>
          </xdr:nvSpPr>
          <xdr:spPr>
            <a:xfrm>
              <a:off x="21662571" y="16600714"/>
              <a:ext cx="3991427" cy="376065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14:m>
                <m:oMath xmlns:m="http://schemas.openxmlformats.org/officeDocument/2006/math">
                  <m:acc>
                    <m:accPr>
                      <m:chr m:val="̅"/>
                      <m:ctrlPr>
                        <a:rPr lang="cs-CZ" sz="1200" i="1">
                          <a:latin typeface="Cambria Math" panose="02040503050406030204" pitchFamily="18" charset="0"/>
                        </a:rPr>
                      </m:ctrlPr>
                    </m:accPr>
                    <m:e>
                      <m:r>
                        <a:rPr lang="cs-CZ" sz="1200" b="0" i="1">
                          <a:latin typeface="Cambria Math" panose="02040503050406030204" pitchFamily="18" charset="0"/>
                        </a:rPr>
                        <m:t>𝑘</m:t>
                      </m:r>
                    </m:e>
                  </m:acc>
                </m:oMath>
              </a14:m>
              <a:r>
                <a:rPr lang="cs-CZ" sz="1200">
                  <a:latin typeface="Times New Roman" panose="02020603050405020304" pitchFamily="18" charset="0"/>
                  <a:cs typeface="Times New Roman" panose="02020603050405020304" pitchFamily="18" charset="0"/>
                </a:rPr>
                <a:t>=</a:t>
              </a:r>
              <a14:m>
                <m:oMath xmlns:m="http://schemas.openxmlformats.org/officeDocument/2006/math">
                  <m:rad>
                    <m:radPr>
                      <m:ctrlPr>
                        <a:rPr lang="cs-CZ" sz="1200" i="1">
                          <a:latin typeface="Cambria Math" panose="02040503050406030204" pitchFamily="18" charset="0"/>
                        </a:rPr>
                      </m:ctrlPr>
                    </m:radPr>
                    <m:deg>
                      <m:r>
                        <m:rPr>
                          <m:brk m:alnAt="7"/>
                        </m:rPr>
                        <a:rPr lang="cs-CZ" sz="1200" b="0" i="1">
                          <a:latin typeface="Cambria Math" panose="02040503050406030204" pitchFamily="18" charset="0"/>
                        </a:rPr>
                        <m:t>𝑛</m:t>
                      </m:r>
                      <m:r>
                        <a:rPr lang="cs-CZ" sz="1200" b="0" i="1">
                          <a:latin typeface="Cambria Math" panose="02040503050406030204" pitchFamily="18" charset="0"/>
                        </a:rPr>
                        <m:t>−</m:t>
                      </m:r>
                      <m:r>
                        <m:rPr>
                          <m:brk m:alnAt="7"/>
                        </m:rPr>
                        <a:rPr lang="cs-CZ" sz="1200" b="0" i="1">
                          <a:latin typeface="Cambria Math" panose="02040503050406030204" pitchFamily="18" charset="0"/>
                        </a:rPr>
                        <m:t>1</m:t>
                      </m:r>
                    </m:deg>
                    <m:e>
                      <m:f>
                        <m:fPr>
                          <m:ctrlPr>
                            <a:rPr lang="cs-CZ" sz="1200" i="1">
                              <a:latin typeface="Cambria Math" panose="02040503050406030204" pitchFamily="18" charset="0"/>
                            </a:rPr>
                          </m:ctrlPr>
                        </m:fPr>
                        <m:num>
                          <m:r>
                            <m:rPr>
                              <m:nor/>
                            </m:rPr>
                            <a:rPr lang="cs-CZ" sz="1200">
                              <a:solidFill>
                                <a:schemeClr val="tx1"/>
                              </a:solidFill>
                              <a:effectLst/>
                              <a:latin typeface="Times New Roman" panose="02020603050405020304" pitchFamily="18" charset="0"/>
                              <a:ea typeface="+mn-ea"/>
                              <a:cs typeface="Times New Roman" panose="02020603050405020304" pitchFamily="18" charset="0"/>
                            </a:rPr>
                            <m:t>y</m:t>
                          </m:r>
                          <m:r>
                            <m:rPr>
                              <m:nor/>
                            </m:rPr>
                            <a:rPr lang="cs-CZ" sz="1200" baseline="-25000">
                              <a:solidFill>
                                <a:schemeClr val="tx1"/>
                              </a:solidFill>
                              <a:effectLst/>
                              <a:latin typeface="Times New Roman" panose="02020603050405020304" pitchFamily="18" charset="0"/>
                              <a:ea typeface="+mn-ea"/>
                              <a:cs typeface="Times New Roman" panose="02020603050405020304" pitchFamily="18" charset="0"/>
                            </a:rPr>
                            <m:t>2</m:t>
                          </m:r>
                        </m:num>
                        <m:den>
                          <m:r>
                            <m:rPr>
                              <m:nor/>
                            </m:rPr>
                            <a:rPr lang="cs-CZ" sz="1200">
                              <a:solidFill>
                                <a:schemeClr val="tx1"/>
                              </a:solidFill>
                              <a:effectLst/>
                              <a:latin typeface="Times New Roman" panose="02020603050405020304" pitchFamily="18" charset="0"/>
                              <a:ea typeface="+mn-ea"/>
                              <a:cs typeface="Times New Roman" panose="02020603050405020304" pitchFamily="18" charset="0"/>
                            </a:rPr>
                            <m:t>y</m:t>
                          </m:r>
                          <m:r>
                            <m:rPr>
                              <m:nor/>
                            </m:rPr>
                            <a:rPr lang="cs-CZ" sz="1200" baseline="-25000">
                              <a:solidFill>
                                <a:schemeClr val="tx1"/>
                              </a:solidFill>
                              <a:effectLst/>
                              <a:latin typeface="Times New Roman" panose="02020603050405020304" pitchFamily="18" charset="0"/>
                              <a:ea typeface="+mn-ea"/>
                              <a:cs typeface="Times New Roman" panose="02020603050405020304" pitchFamily="18" charset="0"/>
                            </a:rPr>
                            <m:t>1</m:t>
                          </m:r>
                        </m:den>
                      </m:f>
                    </m:e>
                  </m:rad>
                </m:oMath>
              </a14:m>
              <a:r>
                <a:rPr lang="cs-CZ" sz="1200">
                  <a:latin typeface="Times New Roman" panose="02020603050405020304" pitchFamily="18" charset="0"/>
                  <a:cs typeface="Times New Roman" panose="02020603050405020304" pitchFamily="18" charset="0"/>
                </a:rPr>
                <a:t> *</a:t>
              </a:r>
              <a14:m>
                <m:oMath xmlns:m="http://schemas.openxmlformats.org/officeDocument/2006/math">
                  <m:f>
                    <m:fPr>
                      <m:ctrlPr>
                        <a:rPr lang="cs-CZ" sz="1200" i="1">
                          <a:latin typeface="Cambria Math" panose="02040503050406030204" pitchFamily="18" charset="0"/>
                        </a:rPr>
                      </m:ctrlPr>
                    </m:fPr>
                    <m:num>
                      <m:r>
                        <m:rPr>
                          <m:nor/>
                        </m:rPr>
                        <a:rPr lang="cs-CZ" sz="1200">
                          <a:solidFill>
                            <a:schemeClr val="tx1"/>
                          </a:solidFill>
                          <a:effectLst/>
                          <a:latin typeface="Times New Roman" panose="02020603050405020304" pitchFamily="18" charset="0"/>
                          <a:ea typeface="+mn-ea"/>
                          <a:cs typeface="Times New Roman" panose="02020603050405020304" pitchFamily="18" charset="0"/>
                        </a:rPr>
                        <m:t>y</m:t>
                      </m:r>
                      <m:r>
                        <m:rPr>
                          <m:nor/>
                        </m:rPr>
                        <a:rPr lang="cs-CZ" sz="1200" baseline="-25000">
                          <a:solidFill>
                            <a:schemeClr val="tx1"/>
                          </a:solidFill>
                          <a:effectLst/>
                          <a:latin typeface="Times New Roman" panose="02020603050405020304" pitchFamily="18" charset="0"/>
                          <a:ea typeface="+mn-ea"/>
                          <a:cs typeface="Times New Roman" panose="02020603050405020304" pitchFamily="18" charset="0"/>
                        </a:rPr>
                        <m:t>3</m:t>
                      </m:r>
                    </m:num>
                    <m:den>
                      <m:r>
                        <m:rPr>
                          <m:nor/>
                        </m:rPr>
                        <a:rPr lang="cs-CZ" sz="1200">
                          <a:solidFill>
                            <a:schemeClr val="tx1"/>
                          </a:solidFill>
                          <a:effectLst/>
                          <a:latin typeface="Times New Roman" panose="02020603050405020304" pitchFamily="18" charset="0"/>
                          <a:ea typeface="+mn-ea"/>
                          <a:cs typeface="Times New Roman" panose="02020603050405020304" pitchFamily="18" charset="0"/>
                        </a:rPr>
                        <m:t>y</m:t>
                      </m:r>
                      <m:r>
                        <m:rPr>
                          <m:nor/>
                        </m:rPr>
                        <a:rPr lang="cs-CZ" sz="1200" baseline="-25000">
                          <a:solidFill>
                            <a:schemeClr val="tx1"/>
                          </a:solidFill>
                          <a:effectLst/>
                          <a:latin typeface="Times New Roman" panose="02020603050405020304" pitchFamily="18" charset="0"/>
                          <a:ea typeface="+mn-ea"/>
                          <a:cs typeface="Times New Roman" panose="02020603050405020304" pitchFamily="18" charset="0"/>
                        </a:rPr>
                        <m:t>2</m:t>
                      </m:r>
                    </m:den>
                  </m:f>
                </m:oMath>
              </a14:m>
              <a:r>
                <a:rPr lang="cs-CZ" sz="1200">
                  <a:latin typeface="Times New Roman" panose="02020603050405020304" pitchFamily="18" charset="0"/>
                  <a:cs typeface="Times New Roman" panose="02020603050405020304" pitchFamily="18" charset="0"/>
                </a:rPr>
                <a:t> .</a:t>
              </a:r>
              <a:r>
                <a:rPr lang="cs-CZ" sz="1200" baseline="0">
                  <a:latin typeface="Times New Roman" panose="02020603050405020304" pitchFamily="18" charset="0"/>
                  <a:cs typeface="Times New Roman" panose="02020603050405020304" pitchFamily="18" charset="0"/>
                </a:rPr>
                <a:t> . . .</a:t>
              </a:r>
              <a14:m>
                <m:oMath xmlns:m="http://schemas.openxmlformats.org/officeDocument/2006/math">
                  <m:f>
                    <m:fPr>
                      <m:ctrlPr>
                        <a:rPr lang="cs-CZ" sz="1200" i="1" baseline="0">
                          <a:latin typeface="Cambria Math" panose="02040503050406030204" pitchFamily="18" charset="0"/>
                        </a:rPr>
                      </m:ctrlPr>
                    </m:fPr>
                    <m:num>
                      <m:r>
                        <m:rPr>
                          <m:nor/>
                        </m:rPr>
                        <a:rPr lang="cs-CZ" sz="1200">
                          <a:solidFill>
                            <a:schemeClr val="tx1"/>
                          </a:solidFill>
                          <a:effectLst/>
                          <a:latin typeface="Times New Roman" panose="02020603050405020304" pitchFamily="18" charset="0"/>
                          <a:ea typeface="+mn-ea"/>
                          <a:cs typeface="Times New Roman" panose="02020603050405020304" pitchFamily="18" charset="0"/>
                        </a:rPr>
                        <m:t>y</m:t>
                      </m:r>
                      <m:r>
                        <m:rPr>
                          <m:nor/>
                        </m:rPr>
                        <a:rPr lang="cs-CZ" sz="1200" baseline="-25000">
                          <a:solidFill>
                            <a:schemeClr val="tx1"/>
                          </a:solidFill>
                          <a:effectLst/>
                          <a:latin typeface="Times New Roman" panose="02020603050405020304" pitchFamily="18" charset="0"/>
                          <a:ea typeface="+mn-ea"/>
                          <a:cs typeface="Times New Roman" panose="02020603050405020304" pitchFamily="18" charset="0"/>
                        </a:rPr>
                        <m:t>n</m:t>
                      </m:r>
                    </m:num>
                    <m:den>
                      <m:r>
                        <m:rPr>
                          <m:nor/>
                        </m:rPr>
                        <a:rPr lang="cs-CZ" sz="1200">
                          <a:solidFill>
                            <a:schemeClr val="tx1"/>
                          </a:solidFill>
                          <a:effectLst/>
                          <a:latin typeface="Times New Roman" panose="02020603050405020304" pitchFamily="18" charset="0"/>
                          <a:ea typeface="+mn-ea"/>
                          <a:cs typeface="Times New Roman" panose="02020603050405020304" pitchFamily="18" charset="0"/>
                        </a:rPr>
                        <m:t>y</m:t>
                      </m:r>
                      <m:r>
                        <m:rPr>
                          <m:nor/>
                        </m:rPr>
                        <a:rPr lang="cs-CZ" sz="1200" baseline="-25000">
                          <a:solidFill>
                            <a:schemeClr val="tx1"/>
                          </a:solidFill>
                          <a:effectLst/>
                          <a:latin typeface="Times New Roman" panose="02020603050405020304" pitchFamily="18" charset="0"/>
                          <a:ea typeface="+mn-ea"/>
                          <a:cs typeface="Times New Roman" panose="02020603050405020304" pitchFamily="18" charset="0"/>
                        </a:rPr>
                        <m:t>n</m:t>
                      </m:r>
                      <m:r>
                        <m:rPr>
                          <m:nor/>
                        </m:rPr>
                        <a:rPr lang="cs-CZ" sz="1200" baseline="-25000">
                          <a:solidFill>
                            <a:schemeClr val="tx1"/>
                          </a:solidFill>
                          <a:effectLst/>
                          <a:latin typeface="Times New Roman" panose="02020603050405020304" pitchFamily="18" charset="0"/>
                          <a:ea typeface="+mn-ea"/>
                          <a:cs typeface="Times New Roman" panose="02020603050405020304" pitchFamily="18" charset="0"/>
                        </a:rPr>
                        <m:t>−1 </m:t>
                      </m:r>
                    </m:den>
                  </m:f>
                  <m:r>
                    <a:rPr lang="cs-CZ" sz="1200" i="0" baseline="0">
                      <a:latin typeface="Cambria Math" panose="02040503050406030204" pitchFamily="18" charset="0"/>
                    </a:rPr>
                    <m:t>=</m:t>
                  </m:r>
                </m:oMath>
              </a14:m>
              <a:r>
                <a:rPr lang="cs-CZ" sz="1200">
                  <a:latin typeface="Times New Roman" panose="02020603050405020304" pitchFamily="18" charset="0"/>
                  <a:cs typeface="Times New Roman" panose="02020603050405020304" pitchFamily="18" charset="0"/>
                </a:rPr>
                <a:t> </a:t>
              </a:r>
              <a14:m>
                <m:oMath xmlns:m="http://schemas.openxmlformats.org/officeDocument/2006/math">
                  <m:rad>
                    <m:radPr>
                      <m:ctrlPr>
                        <a:rPr lang="cs-CZ" sz="1200" i="1">
                          <a:latin typeface="Cambria Math" panose="02040503050406030204" pitchFamily="18" charset="0"/>
                        </a:rPr>
                      </m:ctrlPr>
                    </m:radPr>
                    <m:deg>
                      <m:r>
                        <m:rPr>
                          <m:brk m:alnAt="7"/>
                        </m:rPr>
                        <a:rPr lang="cs-CZ" sz="1200" b="0" i="1">
                          <a:latin typeface="Cambria Math" panose="02040503050406030204" pitchFamily="18" charset="0"/>
                        </a:rPr>
                        <m:t>𝑛</m:t>
                      </m:r>
                      <m:r>
                        <a:rPr lang="cs-CZ" sz="1200" b="0" i="1">
                          <a:latin typeface="Cambria Math" panose="02040503050406030204" pitchFamily="18" charset="0"/>
                        </a:rPr>
                        <m:t>−</m:t>
                      </m:r>
                      <m:r>
                        <m:rPr>
                          <m:brk m:alnAt="7"/>
                        </m:rPr>
                        <a:rPr lang="cs-CZ" sz="1200" b="0" i="1">
                          <a:latin typeface="Cambria Math" panose="02040503050406030204" pitchFamily="18" charset="0"/>
                        </a:rPr>
                        <m:t>1</m:t>
                      </m:r>
                    </m:deg>
                    <m:e>
                      <m:f>
                        <m:fPr>
                          <m:ctrlPr>
                            <a:rPr lang="cs-CZ" sz="1200" i="1">
                              <a:latin typeface="Cambria Math" panose="02040503050406030204" pitchFamily="18" charset="0"/>
                            </a:rPr>
                          </m:ctrlPr>
                        </m:fPr>
                        <m:num>
                          <m:r>
                            <m:rPr>
                              <m:nor/>
                            </m:rPr>
                            <a:rPr lang="cs-CZ" sz="1200">
                              <a:solidFill>
                                <a:schemeClr val="tx1"/>
                              </a:solidFill>
                              <a:effectLst/>
                              <a:latin typeface="Times New Roman" panose="02020603050405020304" pitchFamily="18" charset="0"/>
                              <a:ea typeface="+mn-ea"/>
                              <a:cs typeface="Times New Roman" panose="02020603050405020304" pitchFamily="18" charset="0"/>
                            </a:rPr>
                            <m:t>y</m:t>
                          </m:r>
                          <m:r>
                            <m:rPr>
                              <m:nor/>
                            </m:rPr>
                            <a:rPr lang="cs-CZ" sz="1200" baseline="-25000">
                              <a:solidFill>
                                <a:schemeClr val="tx1"/>
                              </a:solidFill>
                              <a:effectLst/>
                              <a:latin typeface="Times New Roman" panose="02020603050405020304" pitchFamily="18" charset="0"/>
                              <a:ea typeface="+mn-ea"/>
                              <a:cs typeface="Times New Roman" panose="02020603050405020304" pitchFamily="18" charset="0"/>
                            </a:rPr>
                            <m:t>n</m:t>
                          </m:r>
                        </m:num>
                        <m:den>
                          <m:r>
                            <m:rPr>
                              <m:nor/>
                            </m:rPr>
                            <a:rPr lang="cs-CZ" sz="1200">
                              <a:solidFill>
                                <a:schemeClr val="tx1"/>
                              </a:solidFill>
                              <a:effectLst/>
                              <a:latin typeface="Times New Roman" panose="02020603050405020304" pitchFamily="18" charset="0"/>
                              <a:ea typeface="+mn-ea"/>
                              <a:cs typeface="Times New Roman" panose="02020603050405020304" pitchFamily="18" charset="0"/>
                            </a:rPr>
                            <m:t>y</m:t>
                          </m:r>
                          <m:r>
                            <m:rPr>
                              <m:nor/>
                            </m:rPr>
                            <a:rPr lang="cs-CZ" sz="1200" baseline="-25000">
                              <a:solidFill>
                                <a:schemeClr val="tx1"/>
                              </a:solidFill>
                              <a:effectLst/>
                              <a:latin typeface="Times New Roman" panose="02020603050405020304" pitchFamily="18" charset="0"/>
                              <a:ea typeface="+mn-ea"/>
                              <a:cs typeface="Times New Roman" panose="02020603050405020304" pitchFamily="18" charset="0"/>
                            </a:rPr>
                            <m:t>1</m:t>
                          </m:r>
                        </m:den>
                      </m:f>
                    </m:e>
                  </m:rad>
                </m:oMath>
              </a14:m>
              <a:r>
                <a:rPr lang="cs-CZ" sz="1200">
                  <a:latin typeface="Times New Roman" panose="02020603050405020304" pitchFamily="18" charset="0"/>
                  <a:cs typeface="Times New Roman" panose="02020603050405020304" pitchFamily="18" charset="0"/>
                </a:rPr>
                <a:t> = </a:t>
              </a:r>
              <a14:m>
                <m:oMath xmlns:m="http://schemas.openxmlformats.org/officeDocument/2006/math">
                  <m:rad>
                    <m:radPr>
                      <m:ctrlPr>
                        <a:rPr lang="cs-CZ" sz="1100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</m:ctrlPr>
                    </m:radPr>
                    <m:deg>
                      <m:r>
                        <a:rPr lang="cs-CZ" sz="1100" b="0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  <m:t>4</m:t>
                      </m:r>
                    </m:deg>
                    <m:e>
                      <m:f>
                        <m:fPr>
                          <m:ctrlPr>
                            <a:rPr lang="cs-CZ" sz="1100" i="1">
                              <a:solidFill>
                                <a:schemeClr val="tx1"/>
                              </a:solidFill>
                              <a:effectLst/>
                              <a:latin typeface="Cambria Math" panose="02040503050406030204" pitchFamily="18" charset="0"/>
                              <a:ea typeface="+mn-ea"/>
                              <a:cs typeface="+mn-cs"/>
                            </a:rPr>
                          </m:ctrlPr>
                        </m:fPr>
                        <m:num>
                          <m:r>
                            <a:rPr lang="cs-CZ" sz="1100" b="0" i="1">
                              <a:solidFill>
                                <a:schemeClr val="tx1"/>
                              </a:solidFill>
                              <a:effectLst/>
                              <a:latin typeface="Cambria Math" panose="02040503050406030204" pitchFamily="18" charset="0"/>
                              <a:ea typeface="+mn-ea"/>
                              <a:cs typeface="+mn-cs"/>
                            </a:rPr>
                            <m:t>453 456</m:t>
                          </m:r>
                        </m:num>
                        <m:den>
                          <m:r>
                            <a:rPr lang="cs-CZ" sz="1100" b="0" i="1">
                              <a:solidFill>
                                <a:schemeClr val="tx1"/>
                              </a:solidFill>
                              <a:effectLst/>
                              <a:latin typeface="Cambria Math" panose="02040503050406030204" pitchFamily="18" charset="0"/>
                              <a:ea typeface="+mn-ea"/>
                              <a:cs typeface="+mn-cs"/>
                            </a:rPr>
                            <m:t>376 832</m:t>
                          </m:r>
                        </m:den>
                      </m:f>
                    </m:e>
                  </m:rad>
                </m:oMath>
              </a14:m>
              <a:r>
                <a:rPr lang="cs-CZ" sz="1200">
                  <a:latin typeface="Times New Roman" panose="02020603050405020304" pitchFamily="18" charset="0"/>
                  <a:cs typeface="Times New Roman" panose="02020603050405020304" pitchFamily="18" charset="0"/>
                </a:rPr>
                <a:t> = </a:t>
              </a:r>
              <a:r>
                <a:rPr lang="cs-CZ" sz="1200">
                  <a:solidFill>
                    <a:srgbClr val="FF0000"/>
                  </a:solidFill>
                  <a:latin typeface="Times New Roman" panose="02020603050405020304" pitchFamily="18" charset="0"/>
                  <a:cs typeface="Times New Roman" panose="02020603050405020304" pitchFamily="18" charset="0"/>
                </a:rPr>
                <a:t>1,047 %</a:t>
              </a:r>
            </a:p>
          </xdr:txBody>
        </xdr:sp>
      </mc:Choice>
      <mc:Fallback xmlns="">
        <xdr:sp macro="" textlink="">
          <xdr:nvSpPr>
            <xdr:cNvPr id="10" name="TextovéPole 9">
              <a:extLst>
                <a:ext uri="{FF2B5EF4-FFF2-40B4-BE49-F238E27FC236}">
                  <a16:creationId xmlns:a16="http://schemas.microsoft.com/office/drawing/2014/main" id="{3B8F4C2C-EAA6-470D-BB78-E51BAF3EB722}"/>
                </a:ext>
              </a:extLst>
            </xdr:cNvPr>
            <xdr:cNvSpPr txBox="1"/>
          </xdr:nvSpPr>
          <xdr:spPr>
            <a:xfrm>
              <a:off x="21662571" y="16600714"/>
              <a:ext cx="3991427" cy="376065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r>
                <a:rPr lang="cs-CZ" sz="1200" b="0" i="0">
                  <a:latin typeface="Cambria Math" panose="02040503050406030204" pitchFamily="18" charset="0"/>
                </a:rPr>
                <a:t>𝑘 ̅</a:t>
              </a:r>
              <a:r>
                <a:rPr lang="cs-CZ" sz="1200">
                  <a:latin typeface="Times New Roman" panose="02020603050405020304" pitchFamily="18" charset="0"/>
                  <a:cs typeface="Times New Roman" panose="02020603050405020304" pitchFamily="18" charset="0"/>
                </a:rPr>
                <a:t>=</a:t>
              </a:r>
              <a:r>
                <a:rPr lang="cs-CZ" sz="1200" i="0">
                  <a:latin typeface="Cambria Math" panose="02040503050406030204" pitchFamily="18" charset="0"/>
                </a:rPr>
                <a:t>√(</a:t>
              </a:r>
              <a:r>
                <a:rPr lang="cs-CZ" sz="1200" b="0" i="0">
                  <a:latin typeface="Cambria Math" panose="02040503050406030204" pitchFamily="18" charset="0"/>
                </a:rPr>
                <a:t>𝑛−1&amp;</a:t>
              </a:r>
              <a:r>
                <a:rPr lang="cs-CZ" sz="12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</a:rPr>
                <a:t>"</a:t>
              </a:r>
              <a:r>
                <a:rPr lang="cs-CZ" sz="1200" i="0">
                  <a:solidFill>
                    <a:schemeClr val="tx1"/>
                  </a:solidFill>
                  <a:effectLst/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rPr>
                <a:t>y</a:t>
              </a:r>
              <a:r>
                <a:rPr lang="cs-CZ" sz="1200" i="0" baseline="-25000">
                  <a:solidFill>
                    <a:schemeClr val="tx1"/>
                  </a:solidFill>
                  <a:effectLst/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rPr>
                <a:t>2</a:t>
              </a:r>
              <a:r>
                <a:rPr lang="cs-CZ" sz="1200" i="0" baseline="-2500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Times New Roman" panose="02020603050405020304" pitchFamily="18" charset="0"/>
                </a:rPr>
                <a:t>" /"</a:t>
              </a:r>
              <a:r>
                <a:rPr lang="cs-CZ" sz="1200" i="0">
                  <a:solidFill>
                    <a:schemeClr val="tx1"/>
                  </a:solidFill>
                  <a:effectLst/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rPr>
                <a:t>y</a:t>
              </a:r>
              <a:r>
                <a:rPr lang="cs-CZ" sz="1200" i="0" baseline="-25000">
                  <a:solidFill>
                    <a:schemeClr val="tx1"/>
                  </a:solidFill>
                  <a:effectLst/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rPr>
                <a:t>1</a:t>
              </a:r>
              <a:r>
                <a:rPr lang="cs-CZ" sz="1200" i="0" baseline="-2500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Times New Roman" panose="02020603050405020304" pitchFamily="18" charset="0"/>
                </a:rPr>
                <a:t>" )</a:t>
              </a:r>
              <a:r>
                <a:rPr lang="cs-CZ" sz="1200">
                  <a:latin typeface="Times New Roman" panose="02020603050405020304" pitchFamily="18" charset="0"/>
                  <a:cs typeface="Times New Roman" panose="02020603050405020304" pitchFamily="18" charset="0"/>
                </a:rPr>
                <a:t> *</a:t>
              </a:r>
              <a:r>
                <a:rPr lang="cs-CZ" sz="1200" i="0">
                  <a:solidFill>
                    <a:schemeClr val="tx1"/>
                  </a:solidFill>
                  <a:effectLst/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rPr>
                <a:t>"y</a:t>
              </a:r>
              <a:r>
                <a:rPr lang="cs-CZ" sz="1200" i="0" baseline="-25000">
                  <a:solidFill>
                    <a:schemeClr val="tx1"/>
                  </a:solidFill>
                  <a:effectLst/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rPr>
                <a:t>3</a:t>
              </a:r>
              <a:r>
                <a:rPr lang="cs-CZ" sz="1200" i="0" baseline="-2500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Times New Roman" panose="02020603050405020304" pitchFamily="18" charset="0"/>
                </a:rPr>
                <a:t>" /"</a:t>
              </a:r>
              <a:r>
                <a:rPr lang="cs-CZ" sz="1200" i="0">
                  <a:solidFill>
                    <a:schemeClr val="tx1"/>
                  </a:solidFill>
                  <a:effectLst/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rPr>
                <a:t>y</a:t>
              </a:r>
              <a:r>
                <a:rPr lang="cs-CZ" sz="1200" i="0" baseline="-25000">
                  <a:solidFill>
                    <a:schemeClr val="tx1"/>
                  </a:solidFill>
                  <a:effectLst/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rPr>
                <a:t>2</a:t>
              </a:r>
              <a:r>
                <a:rPr lang="cs-CZ" sz="1200" i="0" baseline="-2500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Times New Roman" panose="02020603050405020304" pitchFamily="18" charset="0"/>
                </a:rPr>
                <a:t>" </a:t>
              </a:r>
              <a:r>
                <a:rPr lang="cs-CZ" sz="1200">
                  <a:latin typeface="Times New Roman" panose="02020603050405020304" pitchFamily="18" charset="0"/>
                  <a:cs typeface="Times New Roman" panose="02020603050405020304" pitchFamily="18" charset="0"/>
                </a:rPr>
                <a:t> .</a:t>
              </a:r>
              <a:r>
                <a:rPr lang="cs-CZ" sz="1200" baseline="0">
                  <a:latin typeface="Times New Roman" panose="02020603050405020304" pitchFamily="18" charset="0"/>
                  <a:cs typeface="Times New Roman" panose="02020603050405020304" pitchFamily="18" charset="0"/>
                </a:rPr>
                <a:t> . . .</a:t>
              </a:r>
              <a:r>
                <a:rPr lang="cs-CZ" sz="1200" i="0">
                  <a:solidFill>
                    <a:schemeClr val="tx1"/>
                  </a:solidFill>
                  <a:effectLst/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rPr>
                <a:t>"y</a:t>
              </a:r>
              <a:r>
                <a:rPr lang="cs-CZ" sz="1200" i="0" baseline="-25000">
                  <a:solidFill>
                    <a:schemeClr val="tx1"/>
                  </a:solidFill>
                  <a:effectLst/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rPr>
                <a:t>n</a:t>
              </a:r>
              <a:r>
                <a:rPr lang="cs-CZ" sz="1200" i="0" baseline="-2500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Times New Roman" panose="02020603050405020304" pitchFamily="18" charset="0"/>
                </a:rPr>
                <a:t>" </a:t>
              </a:r>
              <a:r>
                <a:rPr lang="cs-CZ" sz="1200" i="0" baseline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Times New Roman" panose="02020603050405020304" pitchFamily="18" charset="0"/>
                </a:rPr>
                <a:t>/"</a:t>
              </a:r>
              <a:r>
                <a:rPr lang="cs-CZ" sz="1200" i="0">
                  <a:solidFill>
                    <a:schemeClr val="tx1"/>
                  </a:solidFill>
                  <a:effectLst/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rPr>
                <a:t>y</a:t>
              </a:r>
              <a:r>
                <a:rPr lang="cs-CZ" sz="1200" i="0" baseline="-25000">
                  <a:solidFill>
                    <a:schemeClr val="tx1"/>
                  </a:solidFill>
                  <a:effectLst/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rPr>
                <a:t>n−1 </a:t>
              </a:r>
              <a:r>
                <a:rPr lang="cs-CZ" sz="1200" i="0" baseline="-2500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Times New Roman" panose="02020603050405020304" pitchFamily="18" charset="0"/>
                </a:rPr>
                <a:t>" </a:t>
              </a:r>
              <a:r>
                <a:rPr lang="cs-CZ" sz="1200" i="0" baseline="0">
                  <a:latin typeface="Cambria Math" panose="02040503050406030204" pitchFamily="18" charset="0"/>
                </a:rPr>
                <a:t>=</a:t>
              </a:r>
              <a:r>
                <a:rPr lang="cs-CZ" sz="1200">
                  <a:latin typeface="Times New Roman" panose="02020603050405020304" pitchFamily="18" charset="0"/>
                  <a:cs typeface="Times New Roman" panose="02020603050405020304" pitchFamily="18" charset="0"/>
                </a:rPr>
                <a:t> </a:t>
              </a:r>
              <a:r>
                <a:rPr lang="cs-CZ" sz="1200" i="0">
                  <a:latin typeface="Cambria Math" panose="02040503050406030204" pitchFamily="18" charset="0"/>
                </a:rPr>
                <a:t>√(</a:t>
              </a:r>
              <a:r>
                <a:rPr lang="cs-CZ" sz="1200" b="0" i="0">
                  <a:latin typeface="Cambria Math" panose="02040503050406030204" pitchFamily="18" charset="0"/>
                </a:rPr>
                <a:t>𝑛−1&amp;</a:t>
              </a:r>
              <a:r>
                <a:rPr lang="cs-CZ" sz="12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</a:rPr>
                <a:t>"</a:t>
              </a:r>
              <a:r>
                <a:rPr lang="cs-CZ" sz="1200" i="0">
                  <a:solidFill>
                    <a:schemeClr val="tx1"/>
                  </a:solidFill>
                  <a:effectLst/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rPr>
                <a:t>y</a:t>
              </a:r>
              <a:r>
                <a:rPr lang="cs-CZ" sz="1200" i="0" baseline="-25000">
                  <a:solidFill>
                    <a:schemeClr val="tx1"/>
                  </a:solidFill>
                  <a:effectLst/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rPr>
                <a:t>n</a:t>
              </a:r>
              <a:r>
                <a:rPr lang="cs-CZ" sz="1200" i="0" baseline="-2500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Times New Roman" panose="02020603050405020304" pitchFamily="18" charset="0"/>
                </a:rPr>
                <a:t>" /"</a:t>
              </a:r>
              <a:r>
                <a:rPr lang="cs-CZ" sz="1200" i="0">
                  <a:solidFill>
                    <a:schemeClr val="tx1"/>
                  </a:solidFill>
                  <a:effectLst/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rPr>
                <a:t>y</a:t>
              </a:r>
              <a:r>
                <a:rPr lang="cs-CZ" sz="1200" i="0" baseline="-25000">
                  <a:solidFill>
                    <a:schemeClr val="tx1"/>
                  </a:solidFill>
                  <a:effectLst/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rPr>
                <a:t>1</a:t>
              </a:r>
              <a:r>
                <a:rPr lang="cs-CZ" sz="1200" i="0" baseline="-2500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Times New Roman" panose="02020603050405020304" pitchFamily="18" charset="0"/>
                </a:rPr>
                <a:t>" )</a:t>
              </a:r>
              <a:r>
                <a:rPr lang="cs-CZ" sz="1200">
                  <a:latin typeface="Times New Roman" panose="02020603050405020304" pitchFamily="18" charset="0"/>
                  <a:cs typeface="Times New Roman" panose="02020603050405020304" pitchFamily="18" charset="0"/>
                </a:rPr>
                <a:t> = </a:t>
              </a:r>
              <a:r>
                <a:rPr lang="cs-CZ" sz="11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∜((</a:t>
              </a:r>
              <a:r>
                <a:rPr lang="cs-CZ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453 456)/(376 832))</a:t>
              </a:r>
              <a:r>
                <a:rPr lang="cs-CZ" sz="1200">
                  <a:latin typeface="Times New Roman" panose="02020603050405020304" pitchFamily="18" charset="0"/>
                  <a:cs typeface="Times New Roman" panose="02020603050405020304" pitchFamily="18" charset="0"/>
                </a:rPr>
                <a:t> = </a:t>
              </a:r>
              <a:r>
                <a:rPr lang="cs-CZ" sz="1200">
                  <a:solidFill>
                    <a:srgbClr val="FF0000"/>
                  </a:solidFill>
                  <a:latin typeface="Times New Roman" panose="02020603050405020304" pitchFamily="18" charset="0"/>
                  <a:cs typeface="Times New Roman" panose="02020603050405020304" pitchFamily="18" charset="0"/>
                </a:rPr>
                <a:t>1,047 %</a:t>
              </a:r>
            </a:p>
          </xdr:txBody>
        </xdr:sp>
      </mc:Fallback>
    </mc:AlternateContent>
    <xdr:clientData/>
  </xdr:oneCellAnchor>
  <xdr:oneCellAnchor>
    <xdr:from>
      <xdr:col>65</xdr:col>
      <xdr:colOff>0</xdr:colOff>
      <xdr:row>34</xdr:row>
      <xdr:rowOff>0</xdr:rowOff>
    </xdr:from>
    <xdr:ext cx="3991427" cy="55303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13" name="TextovéPole 12">
              <a:extLst>
                <a:ext uri="{FF2B5EF4-FFF2-40B4-BE49-F238E27FC236}">
                  <a16:creationId xmlns:a16="http://schemas.microsoft.com/office/drawing/2014/main" id="{1B0CC69E-8A6C-4E58-B236-A071808CDEAD}"/>
                </a:ext>
              </a:extLst>
            </xdr:cNvPr>
            <xdr:cNvSpPr txBox="1"/>
          </xdr:nvSpPr>
          <xdr:spPr>
            <a:xfrm>
              <a:off x="43695056" y="6455833"/>
              <a:ext cx="3991427" cy="55303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14:m>
                <m:oMath xmlns:m="http://schemas.openxmlformats.org/officeDocument/2006/math">
                  <m:acc>
                    <m:accPr>
                      <m:chr m:val="̅"/>
                      <m:ctrlPr>
                        <a:rPr lang="cs-CZ" sz="1200" i="1">
                          <a:latin typeface="Cambria Math" panose="02040503050406030204" pitchFamily="18" charset="0"/>
                        </a:rPr>
                      </m:ctrlPr>
                    </m:accPr>
                    <m:e>
                      <m:r>
                        <a:rPr lang="cs-CZ" sz="1200" b="0" i="1">
                          <a:latin typeface="Cambria Math" panose="02040503050406030204" pitchFamily="18" charset="0"/>
                        </a:rPr>
                        <m:t>𝑘</m:t>
                      </m:r>
                    </m:e>
                  </m:acc>
                </m:oMath>
              </a14:m>
              <a:r>
                <a:rPr lang="cs-CZ" sz="1200">
                  <a:latin typeface="Times New Roman" panose="02020603050405020304" pitchFamily="18" charset="0"/>
                  <a:cs typeface="Times New Roman" panose="02020603050405020304" pitchFamily="18" charset="0"/>
                </a:rPr>
                <a:t>=</a:t>
              </a:r>
              <a14:m>
                <m:oMath xmlns:m="http://schemas.openxmlformats.org/officeDocument/2006/math">
                  <m:rad>
                    <m:radPr>
                      <m:ctrlPr>
                        <a:rPr lang="cs-CZ" sz="1200" i="1">
                          <a:latin typeface="Cambria Math" panose="02040503050406030204" pitchFamily="18" charset="0"/>
                        </a:rPr>
                      </m:ctrlPr>
                    </m:radPr>
                    <m:deg>
                      <m:r>
                        <m:rPr>
                          <m:brk m:alnAt="7"/>
                        </m:rPr>
                        <a:rPr lang="cs-CZ" sz="1200" b="0" i="1">
                          <a:latin typeface="Cambria Math" panose="02040503050406030204" pitchFamily="18" charset="0"/>
                        </a:rPr>
                        <m:t>𝑛</m:t>
                      </m:r>
                      <m:r>
                        <a:rPr lang="cs-CZ" sz="1200" b="0" i="1">
                          <a:latin typeface="Cambria Math" panose="02040503050406030204" pitchFamily="18" charset="0"/>
                        </a:rPr>
                        <m:t>−</m:t>
                      </m:r>
                      <m:r>
                        <m:rPr>
                          <m:brk m:alnAt="7"/>
                        </m:rPr>
                        <a:rPr lang="cs-CZ" sz="1200" b="0" i="1">
                          <a:latin typeface="Cambria Math" panose="02040503050406030204" pitchFamily="18" charset="0"/>
                        </a:rPr>
                        <m:t>1</m:t>
                      </m:r>
                    </m:deg>
                    <m:e>
                      <m:f>
                        <m:fPr>
                          <m:ctrlPr>
                            <a:rPr lang="cs-CZ" sz="1200" i="1">
                              <a:latin typeface="Cambria Math" panose="02040503050406030204" pitchFamily="18" charset="0"/>
                            </a:rPr>
                          </m:ctrlPr>
                        </m:fPr>
                        <m:num>
                          <m:r>
                            <m:rPr>
                              <m:nor/>
                            </m:rPr>
                            <a:rPr lang="cs-CZ" sz="1200">
                              <a:solidFill>
                                <a:schemeClr val="tx1"/>
                              </a:solidFill>
                              <a:effectLst/>
                              <a:latin typeface="Times New Roman" panose="02020603050405020304" pitchFamily="18" charset="0"/>
                              <a:ea typeface="+mn-ea"/>
                              <a:cs typeface="Times New Roman" panose="02020603050405020304" pitchFamily="18" charset="0"/>
                            </a:rPr>
                            <m:t>y</m:t>
                          </m:r>
                          <m:r>
                            <m:rPr>
                              <m:nor/>
                            </m:rPr>
                            <a:rPr lang="cs-CZ" sz="1200" baseline="-25000">
                              <a:solidFill>
                                <a:schemeClr val="tx1"/>
                              </a:solidFill>
                              <a:effectLst/>
                              <a:latin typeface="Times New Roman" panose="02020603050405020304" pitchFamily="18" charset="0"/>
                              <a:ea typeface="+mn-ea"/>
                              <a:cs typeface="Times New Roman" panose="02020603050405020304" pitchFamily="18" charset="0"/>
                            </a:rPr>
                            <m:t>2</m:t>
                          </m:r>
                        </m:num>
                        <m:den>
                          <m:r>
                            <m:rPr>
                              <m:nor/>
                            </m:rPr>
                            <a:rPr lang="cs-CZ" sz="1200">
                              <a:solidFill>
                                <a:schemeClr val="tx1"/>
                              </a:solidFill>
                              <a:effectLst/>
                              <a:latin typeface="Times New Roman" panose="02020603050405020304" pitchFamily="18" charset="0"/>
                              <a:ea typeface="+mn-ea"/>
                              <a:cs typeface="Times New Roman" panose="02020603050405020304" pitchFamily="18" charset="0"/>
                            </a:rPr>
                            <m:t>y</m:t>
                          </m:r>
                          <m:r>
                            <m:rPr>
                              <m:nor/>
                            </m:rPr>
                            <a:rPr lang="cs-CZ" sz="1200" baseline="-25000">
                              <a:solidFill>
                                <a:schemeClr val="tx1"/>
                              </a:solidFill>
                              <a:effectLst/>
                              <a:latin typeface="Times New Roman" panose="02020603050405020304" pitchFamily="18" charset="0"/>
                              <a:ea typeface="+mn-ea"/>
                              <a:cs typeface="Times New Roman" panose="02020603050405020304" pitchFamily="18" charset="0"/>
                            </a:rPr>
                            <m:t>1</m:t>
                          </m:r>
                        </m:den>
                      </m:f>
                    </m:e>
                  </m:rad>
                </m:oMath>
              </a14:m>
              <a:r>
                <a:rPr lang="cs-CZ" sz="1200">
                  <a:latin typeface="Times New Roman" panose="02020603050405020304" pitchFamily="18" charset="0"/>
                  <a:cs typeface="Times New Roman" panose="02020603050405020304" pitchFamily="18" charset="0"/>
                </a:rPr>
                <a:t> *</a:t>
              </a:r>
              <a14:m>
                <m:oMath xmlns:m="http://schemas.openxmlformats.org/officeDocument/2006/math">
                  <m:f>
                    <m:fPr>
                      <m:ctrlPr>
                        <a:rPr lang="cs-CZ" sz="1200" i="1">
                          <a:latin typeface="Cambria Math" panose="02040503050406030204" pitchFamily="18" charset="0"/>
                        </a:rPr>
                      </m:ctrlPr>
                    </m:fPr>
                    <m:num>
                      <m:r>
                        <m:rPr>
                          <m:nor/>
                        </m:rPr>
                        <a:rPr lang="cs-CZ" sz="1200">
                          <a:solidFill>
                            <a:schemeClr val="tx1"/>
                          </a:solidFill>
                          <a:effectLst/>
                          <a:latin typeface="Times New Roman" panose="02020603050405020304" pitchFamily="18" charset="0"/>
                          <a:ea typeface="+mn-ea"/>
                          <a:cs typeface="Times New Roman" panose="02020603050405020304" pitchFamily="18" charset="0"/>
                        </a:rPr>
                        <m:t>y</m:t>
                      </m:r>
                      <m:r>
                        <m:rPr>
                          <m:nor/>
                        </m:rPr>
                        <a:rPr lang="cs-CZ" sz="1200" baseline="-25000">
                          <a:solidFill>
                            <a:schemeClr val="tx1"/>
                          </a:solidFill>
                          <a:effectLst/>
                          <a:latin typeface="Times New Roman" panose="02020603050405020304" pitchFamily="18" charset="0"/>
                          <a:ea typeface="+mn-ea"/>
                          <a:cs typeface="Times New Roman" panose="02020603050405020304" pitchFamily="18" charset="0"/>
                        </a:rPr>
                        <m:t>3</m:t>
                      </m:r>
                    </m:num>
                    <m:den>
                      <m:r>
                        <m:rPr>
                          <m:nor/>
                        </m:rPr>
                        <a:rPr lang="cs-CZ" sz="1200">
                          <a:solidFill>
                            <a:schemeClr val="tx1"/>
                          </a:solidFill>
                          <a:effectLst/>
                          <a:latin typeface="Times New Roman" panose="02020603050405020304" pitchFamily="18" charset="0"/>
                          <a:ea typeface="+mn-ea"/>
                          <a:cs typeface="Times New Roman" panose="02020603050405020304" pitchFamily="18" charset="0"/>
                        </a:rPr>
                        <m:t>y</m:t>
                      </m:r>
                      <m:r>
                        <m:rPr>
                          <m:nor/>
                        </m:rPr>
                        <a:rPr lang="cs-CZ" sz="1200" baseline="-25000">
                          <a:solidFill>
                            <a:schemeClr val="tx1"/>
                          </a:solidFill>
                          <a:effectLst/>
                          <a:latin typeface="Times New Roman" panose="02020603050405020304" pitchFamily="18" charset="0"/>
                          <a:ea typeface="+mn-ea"/>
                          <a:cs typeface="Times New Roman" panose="02020603050405020304" pitchFamily="18" charset="0"/>
                        </a:rPr>
                        <m:t>2</m:t>
                      </m:r>
                    </m:den>
                  </m:f>
                </m:oMath>
              </a14:m>
              <a:r>
                <a:rPr lang="cs-CZ" sz="1200">
                  <a:latin typeface="Times New Roman" panose="02020603050405020304" pitchFamily="18" charset="0"/>
                  <a:cs typeface="Times New Roman" panose="02020603050405020304" pitchFamily="18" charset="0"/>
                </a:rPr>
                <a:t> .</a:t>
              </a:r>
              <a:r>
                <a:rPr lang="cs-CZ" sz="1200" baseline="0">
                  <a:latin typeface="Times New Roman" panose="02020603050405020304" pitchFamily="18" charset="0"/>
                  <a:cs typeface="Times New Roman" panose="02020603050405020304" pitchFamily="18" charset="0"/>
                </a:rPr>
                <a:t> . . .</a:t>
              </a:r>
              <a14:m>
                <m:oMath xmlns:m="http://schemas.openxmlformats.org/officeDocument/2006/math">
                  <m:f>
                    <m:fPr>
                      <m:ctrlPr>
                        <a:rPr lang="cs-CZ" sz="1200" i="1" baseline="0">
                          <a:latin typeface="Cambria Math" panose="02040503050406030204" pitchFamily="18" charset="0"/>
                        </a:rPr>
                      </m:ctrlPr>
                    </m:fPr>
                    <m:num>
                      <m:r>
                        <m:rPr>
                          <m:nor/>
                        </m:rPr>
                        <a:rPr lang="cs-CZ" sz="1200">
                          <a:solidFill>
                            <a:schemeClr val="tx1"/>
                          </a:solidFill>
                          <a:effectLst/>
                          <a:latin typeface="Times New Roman" panose="02020603050405020304" pitchFamily="18" charset="0"/>
                          <a:ea typeface="+mn-ea"/>
                          <a:cs typeface="Times New Roman" panose="02020603050405020304" pitchFamily="18" charset="0"/>
                        </a:rPr>
                        <m:t>y</m:t>
                      </m:r>
                      <m:r>
                        <m:rPr>
                          <m:nor/>
                        </m:rPr>
                        <a:rPr lang="cs-CZ" sz="1200" baseline="-25000">
                          <a:solidFill>
                            <a:schemeClr val="tx1"/>
                          </a:solidFill>
                          <a:effectLst/>
                          <a:latin typeface="Times New Roman" panose="02020603050405020304" pitchFamily="18" charset="0"/>
                          <a:ea typeface="+mn-ea"/>
                          <a:cs typeface="Times New Roman" panose="02020603050405020304" pitchFamily="18" charset="0"/>
                        </a:rPr>
                        <m:t>n</m:t>
                      </m:r>
                    </m:num>
                    <m:den>
                      <m:r>
                        <m:rPr>
                          <m:nor/>
                        </m:rPr>
                        <a:rPr lang="cs-CZ" sz="1200">
                          <a:solidFill>
                            <a:schemeClr val="tx1"/>
                          </a:solidFill>
                          <a:effectLst/>
                          <a:latin typeface="Times New Roman" panose="02020603050405020304" pitchFamily="18" charset="0"/>
                          <a:ea typeface="+mn-ea"/>
                          <a:cs typeface="Times New Roman" panose="02020603050405020304" pitchFamily="18" charset="0"/>
                        </a:rPr>
                        <m:t>y</m:t>
                      </m:r>
                      <m:r>
                        <m:rPr>
                          <m:nor/>
                        </m:rPr>
                        <a:rPr lang="cs-CZ" sz="1200" baseline="-25000">
                          <a:solidFill>
                            <a:schemeClr val="tx1"/>
                          </a:solidFill>
                          <a:effectLst/>
                          <a:latin typeface="Times New Roman" panose="02020603050405020304" pitchFamily="18" charset="0"/>
                          <a:ea typeface="+mn-ea"/>
                          <a:cs typeface="Times New Roman" panose="02020603050405020304" pitchFamily="18" charset="0"/>
                        </a:rPr>
                        <m:t>n</m:t>
                      </m:r>
                      <m:r>
                        <m:rPr>
                          <m:nor/>
                        </m:rPr>
                        <a:rPr lang="cs-CZ" sz="1200" baseline="-25000">
                          <a:solidFill>
                            <a:schemeClr val="tx1"/>
                          </a:solidFill>
                          <a:effectLst/>
                          <a:latin typeface="Times New Roman" panose="02020603050405020304" pitchFamily="18" charset="0"/>
                          <a:ea typeface="+mn-ea"/>
                          <a:cs typeface="Times New Roman" panose="02020603050405020304" pitchFamily="18" charset="0"/>
                        </a:rPr>
                        <m:t>−1 </m:t>
                      </m:r>
                    </m:den>
                  </m:f>
                  <m:r>
                    <a:rPr lang="cs-CZ" sz="1200" i="0" baseline="0">
                      <a:latin typeface="Cambria Math" panose="02040503050406030204" pitchFamily="18" charset="0"/>
                    </a:rPr>
                    <m:t>=</m:t>
                  </m:r>
                </m:oMath>
              </a14:m>
              <a:r>
                <a:rPr lang="cs-CZ" sz="1200">
                  <a:latin typeface="Times New Roman" panose="02020603050405020304" pitchFamily="18" charset="0"/>
                  <a:cs typeface="Times New Roman" panose="02020603050405020304" pitchFamily="18" charset="0"/>
                </a:rPr>
                <a:t> </a:t>
              </a:r>
              <a14:m>
                <m:oMath xmlns:m="http://schemas.openxmlformats.org/officeDocument/2006/math">
                  <m:rad>
                    <m:radPr>
                      <m:ctrlPr>
                        <a:rPr lang="cs-CZ" sz="1200" i="1">
                          <a:latin typeface="Cambria Math" panose="02040503050406030204" pitchFamily="18" charset="0"/>
                        </a:rPr>
                      </m:ctrlPr>
                    </m:radPr>
                    <m:deg>
                      <m:r>
                        <m:rPr>
                          <m:brk m:alnAt="7"/>
                        </m:rPr>
                        <a:rPr lang="cs-CZ" sz="1200" b="0" i="1">
                          <a:latin typeface="Cambria Math" panose="02040503050406030204" pitchFamily="18" charset="0"/>
                        </a:rPr>
                        <m:t>𝑛</m:t>
                      </m:r>
                      <m:r>
                        <a:rPr lang="cs-CZ" sz="1200" b="0" i="1">
                          <a:latin typeface="Cambria Math" panose="02040503050406030204" pitchFamily="18" charset="0"/>
                        </a:rPr>
                        <m:t>−</m:t>
                      </m:r>
                      <m:r>
                        <m:rPr>
                          <m:brk m:alnAt="7"/>
                        </m:rPr>
                        <a:rPr lang="cs-CZ" sz="1200" b="0" i="1">
                          <a:latin typeface="Cambria Math" panose="02040503050406030204" pitchFamily="18" charset="0"/>
                        </a:rPr>
                        <m:t>1</m:t>
                      </m:r>
                    </m:deg>
                    <m:e>
                      <m:f>
                        <m:fPr>
                          <m:ctrlPr>
                            <a:rPr lang="cs-CZ" sz="1200" i="1">
                              <a:latin typeface="Cambria Math" panose="02040503050406030204" pitchFamily="18" charset="0"/>
                            </a:rPr>
                          </m:ctrlPr>
                        </m:fPr>
                        <m:num>
                          <m:r>
                            <m:rPr>
                              <m:nor/>
                            </m:rPr>
                            <a:rPr lang="cs-CZ" sz="1200">
                              <a:solidFill>
                                <a:schemeClr val="tx1"/>
                              </a:solidFill>
                              <a:effectLst/>
                              <a:latin typeface="Times New Roman" panose="02020603050405020304" pitchFamily="18" charset="0"/>
                              <a:ea typeface="+mn-ea"/>
                              <a:cs typeface="Times New Roman" panose="02020603050405020304" pitchFamily="18" charset="0"/>
                            </a:rPr>
                            <m:t>y</m:t>
                          </m:r>
                          <m:r>
                            <m:rPr>
                              <m:nor/>
                            </m:rPr>
                            <a:rPr lang="cs-CZ" sz="1200" baseline="-25000">
                              <a:solidFill>
                                <a:schemeClr val="tx1"/>
                              </a:solidFill>
                              <a:effectLst/>
                              <a:latin typeface="Times New Roman" panose="02020603050405020304" pitchFamily="18" charset="0"/>
                              <a:ea typeface="+mn-ea"/>
                              <a:cs typeface="Times New Roman" panose="02020603050405020304" pitchFamily="18" charset="0"/>
                            </a:rPr>
                            <m:t>n</m:t>
                          </m:r>
                        </m:num>
                        <m:den>
                          <m:r>
                            <m:rPr>
                              <m:nor/>
                            </m:rPr>
                            <a:rPr lang="cs-CZ" sz="1200">
                              <a:solidFill>
                                <a:schemeClr val="tx1"/>
                              </a:solidFill>
                              <a:effectLst/>
                              <a:latin typeface="Times New Roman" panose="02020603050405020304" pitchFamily="18" charset="0"/>
                              <a:ea typeface="+mn-ea"/>
                              <a:cs typeface="Times New Roman" panose="02020603050405020304" pitchFamily="18" charset="0"/>
                            </a:rPr>
                            <m:t>y</m:t>
                          </m:r>
                          <m:r>
                            <m:rPr>
                              <m:nor/>
                            </m:rPr>
                            <a:rPr lang="cs-CZ" sz="1200" baseline="-25000">
                              <a:solidFill>
                                <a:schemeClr val="tx1"/>
                              </a:solidFill>
                              <a:effectLst/>
                              <a:latin typeface="Times New Roman" panose="02020603050405020304" pitchFamily="18" charset="0"/>
                              <a:ea typeface="+mn-ea"/>
                              <a:cs typeface="Times New Roman" panose="02020603050405020304" pitchFamily="18" charset="0"/>
                            </a:rPr>
                            <m:t>1</m:t>
                          </m:r>
                        </m:den>
                      </m:f>
                    </m:e>
                  </m:rad>
                </m:oMath>
              </a14:m>
              <a:r>
                <a:rPr lang="cs-CZ" sz="1200">
                  <a:latin typeface="Times New Roman" panose="02020603050405020304" pitchFamily="18" charset="0"/>
                  <a:cs typeface="Times New Roman" panose="02020603050405020304" pitchFamily="18" charset="0"/>
                </a:rPr>
                <a:t> = </a:t>
              </a:r>
              <a14:m>
                <m:oMath xmlns:m="http://schemas.openxmlformats.org/officeDocument/2006/math">
                  <m:rad>
                    <m:radPr>
                      <m:ctrlPr>
                        <a:rPr lang="cs-CZ" sz="1100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</m:ctrlPr>
                    </m:radPr>
                    <m:deg>
                      <m:r>
                        <a:rPr lang="cs-CZ" sz="1100" b="0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  <m:t>9</m:t>
                      </m:r>
                    </m:deg>
                    <m:e>
                      <m:f>
                        <m:fPr>
                          <m:ctrlPr>
                            <a:rPr lang="cs-CZ" sz="1100" i="1">
                              <a:solidFill>
                                <a:schemeClr val="tx1"/>
                              </a:solidFill>
                              <a:effectLst/>
                              <a:latin typeface="Cambria Math" panose="02040503050406030204" pitchFamily="18" charset="0"/>
                              <a:ea typeface="+mn-ea"/>
                              <a:cs typeface="+mn-cs"/>
                            </a:rPr>
                          </m:ctrlPr>
                        </m:fPr>
                        <m:num>
                          <m:r>
                            <a:rPr lang="cs-CZ" sz="1100" b="0" i="1">
                              <a:solidFill>
                                <a:schemeClr val="tx1"/>
                              </a:solidFill>
                              <a:effectLst/>
                              <a:latin typeface="Cambria Math" panose="02040503050406030204" pitchFamily="18" charset="0"/>
                              <a:ea typeface="+mn-ea"/>
                              <a:cs typeface="+mn-cs"/>
                            </a:rPr>
                            <m:t>500 973</m:t>
                          </m:r>
                        </m:num>
                        <m:den>
                          <m:r>
                            <a:rPr lang="cs-CZ" sz="1100" b="0" i="1">
                              <a:solidFill>
                                <a:schemeClr val="tx1"/>
                              </a:solidFill>
                              <a:effectLst/>
                              <a:latin typeface="Cambria Math" panose="02040503050406030204" pitchFamily="18" charset="0"/>
                              <a:ea typeface="+mn-ea"/>
                              <a:cs typeface="+mn-cs"/>
                            </a:rPr>
                            <m:t>374 628</m:t>
                          </m:r>
                        </m:den>
                      </m:f>
                    </m:e>
                  </m:rad>
                </m:oMath>
              </a14:m>
              <a:r>
                <a:rPr lang="cs-CZ" sz="1200">
                  <a:latin typeface="Times New Roman" panose="02020603050405020304" pitchFamily="18" charset="0"/>
                  <a:cs typeface="Times New Roman" panose="02020603050405020304" pitchFamily="18" charset="0"/>
                </a:rPr>
                <a:t> = </a:t>
              </a:r>
              <a:r>
                <a:rPr lang="cs-CZ" sz="1200">
                  <a:solidFill>
                    <a:srgbClr val="FF0000"/>
                  </a:solidFill>
                  <a:latin typeface="Times New Roman" panose="02020603050405020304" pitchFamily="18" charset="0"/>
                  <a:cs typeface="Times New Roman" panose="02020603050405020304" pitchFamily="18" charset="0"/>
                </a:rPr>
                <a:t>1,033</a:t>
              </a:r>
              <a:r>
                <a:rPr lang="cs-CZ" sz="1200" baseline="0">
                  <a:solidFill>
                    <a:srgbClr val="FF0000"/>
                  </a:solidFill>
                  <a:latin typeface="Times New Roman" panose="02020603050405020304" pitchFamily="18" charset="0"/>
                  <a:cs typeface="Times New Roman" panose="02020603050405020304" pitchFamily="18" charset="0"/>
                </a:rPr>
                <a:t> %</a:t>
              </a:r>
              <a:endParaRPr lang="cs-CZ" sz="1200">
                <a:solidFill>
                  <a:srgbClr val="FF0000"/>
                </a:solidFill>
                <a:latin typeface="Times New Roman" panose="02020603050405020304" pitchFamily="18" charset="0"/>
                <a:cs typeface="Times New Roman" panose="02020603050405020304" pitchFamily="18" charset="0"/>
              </a:endParaRPr>
            </a:p>
            <a:p>
              <a:endParaRPr lang="cs-CZ" sz="1200">
                <a:latin typeface="Times New Roman" panose="02020603050405020304" pitchFamily="18" charset="0"/>
                <a:cs typeface="Times New Roman" panose="02020603050405020304" pitchFamily="18" charset="0"/>
              </a:endParaRPr>
            </a:p>
          </xdr:txBody>
        </xdr:sp>
      </mc:Choice>
      <mc:Fallback xmlns="">
        <xdr:sp macro="" textlink="">
          <xdr:nvSpPr>
            <xdr:cNvPr id="13" name="TextovéPole 12">
              <a:extLst>
                <a:ext uri="{FF2B5EF4-FFF2-40B4-BE49-F238E27FC236}">
                  <a16:creationId xmlns:a16="http://schemas.microsoft.com/office/drawing/2014/main" id="{1B0CC69E-8A6C-4E58-B236-A071808CDEAD}"/>
                </a:ext>
              </a:extLst>
            </xdr:cNvPr>
            <xdr:cNvSpPr txBox="1"/>
          </xdr:nvSpPr>
          <xdr:spPr>
            <a:xfrm>
              <a:off x="43695056" y="6455833"/>
              <a:ext cx="3991427" cy="55303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r>
                <a:rPr lang="cs-CZ" sz="1200" b="0" i="0">
                  <a:latin typeface="Cambria Math" panose="02040503050406030204" pitchFamily="18" charset="0"/>
                </a:rPr>
                <a:t>𝑘 ̅</a:t>
              </a:r>
              <a:r>
                <a:rPr lang="cs-CZ" sz="1200">
                  <a:latin typeface="Times New Roman" panose="02020603050405020304" pitchFamily="18" charset="0"/>
                  <a:cs typeface="Times New Roman" panose="02020603050405020304" pitchFamily="18" charset="0"/>
                </a:rPr>
                <a:t>=</a:t>
              </a:r>
              <a:r>
                <a:rPr lang="cs-CZ" sz="1200" i="0">
                  <a:latin typeface="Cambria Math" panose="02040503050406030204" pitchFamily="18" charset="0"/>
                </a:rPr>
                <a:t>√(</a:t>
              </a:r>
              <a:r>
                <a:rPr lang="cs-CZ" sz="1200" b="0" i="0">
                  <a:latin typeface="Cambria Math" panose="02040503050406030204" pitchFamily="18" charset="0"/>
                </a:rPr>
                <a:t>𝑛−1&amp;</a:t>
              </a:r>
              <a:r>
                <a:rPr lang="cs-CZ" sz="12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</a:rPr>
                <a:t>"</a:t>
              </a:r>
              <a:r>
                <a:rPr lang="cs-CZ" sz="1200" i="0">
                  <a:solidFill>
                    <a:schemeClr val="tx1"/>
                  </a:solidFill>
                  <a:effectLst/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rPr>
                <a:t>y</a:t>
              </a:r>
              <a:r>
                <a:rPr lang="cs-CZ" sz="1200" i="0" baseline="-25000">
                  <a:solidFill>
                    <a:schemeClr val="tx1"/>
                  </a:solidFill>
                  <a:effectLst/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rPr>
                <a:t>2</a:t>
              </a:r>
              <a:r>
                <a:rPr lang="cs-CZ" sz="1200" i="0" baseline="-2500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Times New Roman" panose="02020603050405020304" pitchFamily="18" charset="0"/>
                </a:rPr>
                <a:t>" /"</a:t>
              </a:r>
              <a:r>
                <a:rPr lang="cs-CZ" sz="1200" i="0">
                  <a:solidFill>
                    <a:schemeClr val="tx1"/>
                  </a:solidFill>
                  <a:effectLst/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rPr>
                <a:t>y</a:t>
              </a:r>
              <a:r>
                <a:rPr lang="cs-CZ" sz="1200" i="0" baseline="-25000">
                  <a:solidFill>
                    <a:schemeClr val="tx1"/>
                  </a:solidFill>
                  <a:effectLst/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rPr>
                <a:t>1</a:t>
              </a:r>
              <a:r>
                <a:rPr lang="cs-CZ" sz="1200" i="0" baseline="-2500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Times New Roman" panose="02020603050405020304" pitchFamily="18" charset="0"/>
                </a:rPr>
                <a:t>" )</a:t>
              </a:r>
              <a:r>
                <a:rPr lang="cs-CZ" sz="1200">
                  <a:latin typeface="Times New Roman" panose="02020603050405020304" pitchFamily="18" charset="0"/>
                  <a:cs typeface="Times New Roman" panose="02020603050405020304" pitchFamily="18" charset="0"/>
                </a:rPr>
                <a:t> *</a:t>
              </a:r>
              <a:r>
                <a:rPr lang="cs-CZ" sz="1200" i="0">
                  <a:solidFill>
                    <a:schemeClr val="tx1"/>
                  </a:solidFill>
                  <a:effectLst/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rPr>
                <a:t>"y</a:t>
              </a:r>
              <a:r>
                <a:rPr lang="cs-CZ" sz="1200" i="0" baseline="-25000">
                  <a:solidFill>
                    <a:schemeClr val="tx1"/>
                  </a:solidFill>
                  <a:effectLst/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rPr>
                <a:t>3</a:t>
              </a:r>
              <a:r>
                <a:rPr lang="cs-CZ" sz="1200" i="0" baseline="-2500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Times New Roman" panose="02020603050405020304" pitchFamily="18" charset="0"/>
                </a:rPr>
                <a:t>" /"</a:t>
              </a:r>
              <a:r>
                <a:rPr lang="cs-CZ" sz="1200" i="0">
                  <a:solidFill>
                    <a:schemeClr val="tx1"/>
                  </a:solidFill>
                  <a:effectLst/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rPr>
                <a:t>y</a:t>
              </a:r>
              <a:r>
                <a:rPr lang="cs-CZ" sz="1200" i="0" baseline="-25000">
                  <a:solidFill>
                    <a:schemeClr val="tx1"/>
                  </a:solidFill>
                  <a:effectLst/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rPr>
                <a:t>2</a:t>
              </a:r>
              <a:r>
                <a:rPr lang="cs-CZ" sz="1200" i="0" baseline="-2500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Times New Roman" panose="02020603050405020304" pitchFamily="18" charset="0"/>
                </a:rPr>
                <a:t>" </a:t>
              </a:r>
              <a:r>
                <a:rPr lang="cs-CZ" sz="1200">
                  <a:latin typeface="Times New Roman" panose="02020603050405020304" pitchFamily="18" charset="0"/>
                  <a:cs typeface="Times New Roman" panose="02020603050405020304" pitchFamily="18" charset="0"/>
                </a:rPr>
                <a:t> .</a:t>
              </a:r>
              <a:r>
                <a:rPr lang="cs-CZ" sz="1200" baseline="0">
                  <a:latin typeface="Times New Roman" panose="02020603050405020304" pitchFamily="18" charset="0"/>
                  <a:cs typeface="Times New Roman" panose="02020603050405020304" pitchFamily="18" charset="0"/>
                </a:rPr>
                <a:t> . . .</a:t>
              </a:r>
              <a:r>
                <a:rPr lang="cs-CZ" sz="1200" i="0">
                  <a:solidFill>
                    <a:schemeClr val="tx1"/>
                  </a:solidFill>
                  <a:effectLst/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rPr>
                <a:t>"y</a:t>
              </a:r>
              <a:r>
                <a:rPr lang="cs-CZ" sz="1200" i="0" baseline="-25000">
                  <a:solidFill>
                    <a:schemeClr val="tx1"/>
                  </a:solidFill>
                  <a:effectLst/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rPr>
                <a:t>n</a:t>
              </a:r>
              <a:r>
                <a:rPr lang="cs-CZ" sz="1200" i="0" baseline="-2500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Times New Roman" panose="02020603050405020304" pitchFamily="18" charset="0"/>
                </a:rPr>
                <a:t>" </a:t>
              </a:r>
              <a:r>
                <a:rPr lang="cs-CZ" sz="1200" i="0" baseline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Times New Roman" panose="02020603050405020304" pitchFamily="18" charset="0"/>
                </a:rPr>
                <a:t>/"</a:t>
              </a:r>
              <a:r>
                <a:rPr lang="cs-CZ" sz="1200" i="0">
                  <a:solidFill>
                    <a:schemeClr val="tx1"/>
                  </a:solidFill>
                  <a:effectLst/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rPr>
                <a:t>y</a:t>
              </a:r>
              <a:r>
                <a:rPr lang="cs-CZ" sz="1200" i="0" baseline="-25000">
                  <a:solidFill>
                    <a:schemeClr val="tx1"/>
                  </a:solidFill>
                  <a:effectLst/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rPr>
                <a:t>n−1 </a:t>
              </a:r>
              <a:r>
                <a:rPr lang="cs-CZ" sz="1200" i="0" baseline="-2500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Times New Roman" panose="02020603050405020304" pitchFamily="18" charset="0"/>
                </a:rPr>
                <a:t>" </a:t>
              </a:r>
              <a:r>
                <a:rPr lang="cs-CZ" sz="1200" i="0" baseline="0">
                  <a:latin typeface="Cambria Math" panose="02040503050406030204" pitchFamily="18" charset="0"/>
                </a:rPr>
                <a:t>=</a:t>
              </a:r>
              <a:r>
                <a:rPr lang="cs-CZ" sz="1200">
                  <a:latin typeface="Times New Roman" panose="02020603050405020304" pitchFamily="18" charset="0"/>
                  <a:cs typeface="Times New Roman" panose="02020603050405020304" pitchFamily="18" charset="0"/>
                </a:rPr>
                <a:t> </a:t>
              </a:r>
              <a:r>
                <a:rPr lang="cs-CZ" sz="1200" i="0">
                  <a:latin typeface="Cambria Math" panose="02040503050406030204" pitchFamily="18" charset="0"/>
                </a:rPr>
                <a:t>√(</a:t>
              </a:r>
              <a:r>
                <a:rPr lang="cs-CZ" sz="1200" b="0" i="0">
                  <a:latin typeface="Cambria Math" panose="02040503050406030204" pitchFamily="18" charset="0"/>
                </a:rPr>
                <a:t>𝑛−1&amp;</a:t>
              </a:r>
              <a:r>
                <a:rPr lang="cs-CZ" sz="12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</a:rPr>
                <a:t>"</a:t>
              </a:r>
              <a:r>
                <a:rPr lang="cs-CZ" sz="1200" i="0">
                  <a:solidFill>
                    <a:schemeClr val="tx1"/>
                  </a:solidFill>
                  <a:effectLst/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rPr>
                <a:t>y</a:t>
              </a:r>
              <a:r>
                <a:rPr lang="cs-CZ" sz="1200" i="0" baseline="-25000">
                  <a:solidFill>
                    <a:schemeClr val="tx1"/>
                  </a:solidFill>
                  <a:effectLst/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rPr>
                <a:t>n</a:t>
              </a:r>
              <a:r>
                <a:rPr lang="cs-CZ" sz="1200" i="0" baseline="-2500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Times New Roman" panose="02020603050405020304" pitchFamily="18" charset="0"/>
                </a:rPr>
                <a:t>" /"</a:t>
              </a:r>
              <a:r>
                <a:rPr lang="cs-CZ" sz="1200" i="0">
                  <a:solidFill>
                    <a:schemeClr val="tx1"/>
                  </a:solidFill>
                  <a:effectLst/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rPr>
                <a:t>y</a:t>
              </a:r>
              <a:r>
                <a:rPr lang="cs-CZ" sz="1200" i="0" baseline="-25000">
                  <a:solidFill>
                    <a:schemeClr val="tx1"/>
                  </a:solidFill>
                  <a:effectLst/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rPr>
                <a:t>1</a:t>
              </a:r>
              <a:r>
                <a:rPr lang="cs-CZ" sz="1200" i="0" baseline="-2500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Times New Roman" panose="02020603050405020304" pitchFamily="18" charset="0"/>
                </a:rPr>
                <a:t>" )</a:t>
              </a:r>
              <a:r>
                <a:rPr lang="cs-CZ" sz="1200">
                  <a:latin typeface="Times New Roman" panose="02020603050405020304" pitchFamily="18" charset="0"/>
                  <a:cs typeface="Times New Roman" panose="02020603050405020304" pitchFamily="18" charset="0"/>
                </a:rPr>
                <a:t> = </a:t>
              </a:r>
              <a:r>
                <a:rPr lang="cs-CZ" sz="11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√(</a:t>
              </a:r>
              <a:r>
                <a:rPr lang="cs-CZ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9&amp;(500 973)/(374 628))</a:t>
              </a:r>
              <a:r>
                <a:rPr lang="cs-CZ" sz="1200">
                  <a:latin typeface="Times New Roman" panose="02020603050405020304" pitchFamily="18" charset="0"/>
                  <a:cs typeface="Times New Roman" panose="02020603050405020304" pitchFamily="18" charset="0"/>
                </a:rPr>
                <a:t> = </a:t>
              </a:r>
              <a:r>
                <a:rPr lang="cs-CZ" sz="1200">
                  <a:solidFill>
                    <a:srgbClr val="FF0000"/>
                  </a:solidFill>
                  <a:latin typeface="Times New Roman" panose="02020603050405020304" pitchFamily="18" charset="0"/>
                  <a:cs typeface="Times New Roman" panose="02020603050405020304" pitchFamily="18" charset="0"/>
                </a:rPr>
                <a:t>1,033</a:t>
              </a:r>
              <a:r>
                <a:rPr lang="cs-CZ" sz="1200" baseline="0">
                  <a:solidFill>
                    <a:srgbClr val="FF0000"/>
                  </a:solidFill>
                  <a:latin typeface="Times New Roman" panose="02020603050405020304" pitchFamily="18" charset="0"/>
                  <a:cs typeface="Times New Roman" panose="02020603050405020304" pitchFamily="18" charset="0"/>
                </a:rPr>
                <a:t> %</a:t>
              </a:r>
              <a:endParaRPr lang="cs-CZ" sz="1200">
                <a:solidFill>
                  <a:srgbClr val="FF0000"/>
                </a:solidFill>
                <a:latin typeface="Times New Roman" panose="02020603050405020304" pitchFamily="18" charset="0"/>
                <a:cs typeface="Times New Roman" panose="02020603050405020304" pitchFamily="18" charset="0"/>
              </a:endParaRPr>
            </a:p>
            <a:p>
              <a:endParaRPr lang="cs-CZ" sz="1200">
                <a:latin typeface="Times New Roman" panose="02020603050405020304" pitchFamily="18" charset="0"/>
                <a:cs typeface="Times New Roman" panose="02020603050405020304" pitchFamily="18" charset="0"/>
              </a:endParaRPr>
            </a:p>
          </xdr:txBody>
        </xdr:sp>
      </mc:Fallback>
    </mc:AlternateContent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1403350</xdr:colOff>
      <xdr:row>3</xdr:row>
      <xdr:rowOff>57150</xdr:rowOff>
    </xdr:from>
    <xdr:to>
      <xdr:col>3</xdr:col>
      <xdr:colOff>1888048</xdr:colOff>
      <xdr:row>18</xdr:row>
      <xdr:rowOff>19050</xdr:rowOff>
    </xdr:to>
    <xdr:graphicFrame macro="">
      <xdr:nvGraphicFramePr>
        <xdr:cNvPr id="2" name="Graf 1">
          <a:extLst>
            <a:ext uri="{FF2B5EF4-FFF2-40B4-BE49-F238E27FC236}">
              <a16:creationId xmlns:a16="http://schemas.microsoft.com/office/drawing/2014/main" id="{046FF4EB-F73C-4E70-827F-183F16B569AB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496093</xdr:colOff>
      <xdr:row>25</xdr:row>
      <xdr:rowOff>148431</xdr:rowOff>
    </xdr:from>
    <xdr:to>
      <xdr:col>6</xdr:col>
      <xdr:colOff>583405</xdr:colOff>
      <xdr:row>40</xdr:row>
      <xdr:rowOff>153193</xdr:rowOff>
    </xdr:to>
    <xdr:graphicFrame macro="">
      <xdr:nvGraphicFramePr>
        <xdr:cNvPr id="7" name="Graf 6">
          <a:extLst>
            <a:ext uri="{FF2B5EF4-FFF2-40B4-BE49-F238E27FC236}">
              <a16:creationId xmlns:a16="http://schemas.microsoft.com/office/drawing/2014/main" id="{79F6CDC1-BD3A-4D10-9E14-418CB1222DA8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19</xdr:col>
      <xdr:colOff>15875</xdr:colOff>
      <xdr:row>43</xdr:row>
      <xdr:rowOff>164306</xdr:rowOff>
    </xdr:from>
    <xdr:to>
      <xdr:col>26</xdr:col>
      <xdr:colOff>309563</xdr:colOff>
      <xdr:row>58</xdr:row>
      <xdr:rowOff>169068</xdr:rowOff>
    </xdr:to>
    <xdr:graphicFrame macro="">
      <xdr:nvGraphicFramePr>
        <xdr:cNvPr id="8" name="Graf 7">
          <a:extLst>
            <a:ext uri="{FF2B5EF4-FFF2-40B4-BE49-F238E27FC236}">
              <a16:creationId xmlns:a16="http://schemas.microsoft.com/office/drawing/2014/main" id="{988FDEAC-1950-4E35-B15E-D7C27FCCDEF8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28</xdr:col>
      <xdr:colOff>81643</xdr:colOff>
      <xdr:row>1</xdr:row>
      <xdr:rowOff>138792</xdr:rowOff>
    </xdr:from>
    <xdr:to>
      <xdr:col>35</xdr:col>
      <xdr:colOff>399143</xdr:colOff>
      <xdr:row>15</xdr:row>
      <xdr:rowOff>305707</xdr:rowOff>
    </xdr:to>
    <xdr:graphicFrame macro="">
      <xdr:nvGraphicFramePr>
        <xdr:cNvPr id="9" name="Graf 8">
          <a:extLst>
            <a:ext uri="{FF2B5EF4-FFF2-40B4-BE49-F238E27FC236}">
              <a16:creationId xmlns:a16="http://schemas.microsoft.com/office/drawing/2014/main" id="{1372E0DC-219A-40FF-9E41-5A08EC5288D4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50</xdr:col>
      <xdr:colOff>27214</xdr:colOff>
      <xdr:row>5</xdr:row>
      <xdr:rowOff>120650</xdr:rowOff>
    </xdr:from>
    <xdr:to>
      <xdr:col>57</xdr:col>
      <xdr:colOff>344714</xdr:colOff>
      <xdr:row>18</xdr:row>
      <xdr:rowOff>115207</xdr:rowOff>
    </xdr:to>
    <xdr:graphicFrame macro="">
      <xdr:nvGraphicFramePr>
        <xdr:cNvPr id="10" name="Graf 9">
          <a:extLst>
            <a:ext uri="{FF2B5EF4-FFF2-40B4-BE49-F238E27FC236}">
              <a16:creationId xmlns:a16="http://schemas.microsoft.com/office/drawing/2014/main" id="{9BEB3CF7-DEE4-4669-A084-D3DADB609F3E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oneCellAnchor>
    <xdr:from>
      <xdr:col>62</xdr:col>
      <xdr:colOff>0</xdr:colOff>
      <xdr:row>23</xdr:row>
      <xdr:rowOff>0</xdr:rowOff>
    </xdr:from>
    <xdr:ext cx="3991427" cy="55303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11" name="TextovéPole 10">
              <a:extLst>
                <a:ext uri="{FF2B5EF4-FFF2-40B4-BE49-F238E27FC236}">
                  <a16:creationId xmlns:a16="http://schemas.microsoft.com/office/drawing/2014/main" id="{5DACD0C5-BF5C-4A33-BD4F-D61C75AF78FC}"/>
                </a:ext>
              </a:extLst>
            </xdr:cNvPr>
            <xdr:cNvSpPr txBox="1"/>
          </xdr:nvSpPr>
          <xdr:spPr>
            <a:xfrm>
              <a:off x="40068500" y="4581071"/>
              <a:ext cx="3991427" cy="55303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14:m>
                <m:oMath xmlns:m="http://schemas.openxmlformats.org/officeDocument/2006/math">
                  <m:acc>
                    <m:accPr>
                      <m:chr m:val="̅"/>
                      <m:ctrlPr>
                        <a:rPr lang="cs-CZ" sz="1200" i="1">
                          <a:latin typeface="Cambria Math" panose="02040503050406030204" pitchFamily="18" charset="0"/>
                        </a:rPr>
                      </m:ctrlPr>
                    </m:accPr>
                    <m:e>
                      <m:r>
                        <a:rPr lang="cs-CZ" sz="1200" b="0" i="1">
                          <a:latin typeface="Cambria Math" panose="02040503050406030204" pitchFamily="18" charset="0"/>
                        </a:rPr>
                        <m:t>𝑘</m:t>
                      </m:r>
                    </m:e>
                  </m:acc>
                </m:oMath>
              </a14:m>
              <a:r>
                <a:rPr lang="cs-CZ" sz="1200">
                  <a:latin typeface="Times New Roman" panose="02020603050405020304" pitchFamily="18" charset="0"/>
                  <a:cs typeface="Times New Roman" panose="02020603050405020304" pitchFamily="18" charset="0"/>
                </a:rPr>
                <a:t>=</a:t>
              </a:r>
              <a14:m>
                <m:oMath xmlns:m="http://schemas.openxmlformats.org/officeDocument/2006/math">
                  <m:rad>
                    <m:radPr>
                      <m:ctrlPr>
                        <a:rPr lang="cs-CZ" sz="1200" i="1">
                          <a:latin typeface="Cambria Math" panose="02040503050406030204" pitchFamily="18" charset="0"/>
                        </a:rPr>
                      </m:ctrlPr>
                    </m:radPr>
                    <m:deg>
                      <m:r>
                        <m:rPr>
                          <m:brk m:alnAt="7"/>
                        </m:rPr>
                        <a:rPr lang="cs-CZ" sz="1200" b="0" i="1">
                          <a:latin typeface="Cambria Math" panose="02040503050406030204" pitchFamily="18" charset="0"/>
                        </a:rPr>
                        <m:t>𝑛</m:t>
                      </m:r>
                      <m:r>
                        <a:rPr lang="cs-CZ" sz="1200" b="0" i="1">
                          <a:latin typeface="Cambria Math" panose="02040503050406030204" pitchFamily="18" charset="0"/>
                        </a:rPr>
                        <m:t>−</m:t>
                      </m:r>
                      <m:r>
                        <m:rPr>
                          <m:brk m:alnAt="7"/>
                        </m:rPr>
                        <a:rPr lang="cs-CZ" sz="1200" b="0" i="1">
                          <a:latin typeface="Cambria Math" panose="02040503050406030204" pitchFamily="18" charset="0"/>
                        </a:rPr>
                        <m:t>1</m:t>
                      </m:r>
                    </m:deg>
                    <m:e>
                      <m:f>
                        <m:fPr>
                          <m:ctrlPr>
                            <a:rPr lang="cs-CZ" sz="1200" i="1">
                              <a:latin typeface="Cambria Math" panose="02040503050406030204" pitchFamily="18" charset="0"/>
                            </a:rPr>
                          </m:ctrlPr>
                        </m:fPr>
                        <m:num>
                          <m:r>
                            <m:rPr>
                              <m:nor/>
                            </m:rPr>
                            <a:rPr lang="cs-CZ" sz="1200">
                              <a:solidFill>
                                <a:schemeClr val="tx1"/>
                              </a:solidFill>
                              <a:effectLst/>
                              <a:latin typeface="Times New Roman" panose="02020603050405020304" pitchFamily="18" charset="0"/>
                              <a:ea typeface="+mn-ea"/>
                              <a:cs typeface="Times New Roman" panose="02020603050405020304" pitchFamily="18" charset="0"/>
                            </a:rPr>
                            <m:t>y</m:t>
                          </m:r>
                          <m:r>
                            <m:rPr>
                              <m:nor/>
                            </m:rPr>
                            <a:rPr lang="cs-CZ" sz="1200" baseline="-25000">
                              <a:solidFill>
                                <a:schemeClr val="tx1"/>
                              </a:solidFill>
                              <a:effectLst/>
                              <a:latin typeface="Times New Roman" panose="02020603050405020304" pitchFamily="18" charset="0"/>
                              <a:ea typeface="+mn-ea"/>
                              <a:cs typeface="Times New Roman" panose="02020603050405020304" pitchFamily="18" charset="0"/>
                            </a:rPr>
                            <m:t>2</m:t>
                          </m:r>
                        </m:num>
                        <m:den>
                          <m:r>
                            <m:rPr>
                              <m:nor/>
                            </m:rPr>
                            <a:rPr lang="cs-CZ" sz="1200">
                              <a:solidFill>
                                <a:schemeClr val="tx1"/>
                              </a:solidFill>
                              <a:effectLst/>
                              <a:latin typeface="Times New Roman" panose="02020603050405020304" pitchFamily="18" charset="0"/>
                              <a:ea typeface="+mn-ea"/>
                              <a:cs typeface="Times New Roman" panose="02020603050405020304" pitchFamily="18" charset="0"/>
                            </a:rPr>
                            <m:t>y</m:t>
                          </m:r>
                          <m:r>
                            <m:rPr>
                              <m:nor/>
                            </m:rPr>
                            <a:rPr lang="cs-CZ" sz="1200" baseline="-25000">
                              <a:solidFill>
                                <a:schemeClr val="tx1"/>
                              </a:solidFill>
                              <a:effectLst/>
                              <a:latin typeface="Times New Roman" panose="02020603050405020304" pitchFamily="18" charset="0"/>
                              <a:ea typeface="+mn-ea"/>
                              <a:cs typeface="Times New Roman" panose="02020603050405020304" pitchFamily="18" charset="0"/>
                            </a:rPr>
                            <m:t>1</m:t>
                          </m:r>
                        </m:den>
                      </m:f>
                    </m:e>
                  </m:rad>
                </m:oMath>
              </a14:m>
              <a:r>
                <a:rPr lang="cs-CZ" sz="1200">
                  <a:latin typeface="Times New Roman" panose="02020603050405020304" pitchFamily="18" charset="0"/>
                  <a:cs typeface="Times New Roman" panose="02020603050405020304" pitchFamily="18" charset="0"/>
                </a:rPr>
                <a:t> *</a:t>
              </a:r>
              <a14:m>
                <m:oMath xmlns:m="http://schemas.openxmlformats.org/officeDocument/2006/math">
                  <m:f>
                    <m:fPr>
                      <m:ctrlPr>
                        <a:rPr lang="cs-CZ" sz="1200" i="1">
                          <a:latin typeface="Cambria Math" panose="02040503050406030204" pitchFamily="18" charset="0"/>
                        </a:rPr>
                      </m:ctrlPr>
                    </m:fPr>
                    <m:num>
                      <m:r>
                        <m:rPr>
                          <m:nor/>
                        </m:rPr>
                        <a:rPr lang="cs-CZ" sz="1200">
                          <a:solidFill>
                            <a:schemeClr val="tx1"/>
                          </a:solidFill>
                          <a:effectLst/>
                          <a:latin typeface="Times New Roman" panose="02020603050405020304" pitchFamily="18" charset="0"/>
                          <a:ea typeface="+mn-ea"/>
                          <a:cs typeface="Times New Roman" panose="02020603050405020304" pitchFamily="18" charset="0"/>
                        </a:rPr>
                        <m:t>y</m:t>
                      </m:r>
                      <m:r>
                        <m:rPr>
                          <m:nor/>
                        </m:rPr>
                        <a:rPr lang="cs-CZ" sz="1200" baseline="-25000">
                          <a:solidFill>
                            <a:schemeClr val="tx1"/>
                          </a:solidFill>
                          <a:effectLst/>
                          <a:latin typeface="Times New Roman" panose="02020603050405020304" pitchFamily="18" charset="0"/>
                          <a:ea typeface="+mn-ea"/>
                          <a:cs typeface="Times New Roman" panose="02020603050405020304" pitchFamily="18" charset="0"/>
                        </a:rPr>
                        <m:t>3</m:t>
                      </m:r>
                    </m:num>
                    <m:den>
                      <m:r>
                        <m:rPr>
                          <m:nor/>
                        </m:rPr>
                        <a:rPr lang="cs-CZ" sz="1200">
                          <a:solidFill>
                            <a:schemeClr val="tx1"/>
                          </a:solidFill>
                          <a:effectLst/>
                          <a:latin typeface="Times New Roman" panose="02020603050405020304" pitchFamily="18" charset="0"/>
                          <a:ea typeface="+mn-ea"/>
                          <a:cs typeface="Times New Roman" panose="02020603050405020304" pitchFamily="18" charset="0"/>
                        </a:rPr>
                        <m:t>y</m:t>
                      </m:r>
                      <m:r>
                        <m:rPr>
                          <m:nor/>
                        </m:rPr>
                        <a:rPr lang="cs-CZ" sz="1200" baseline="-25000">
                          <a:solidFill>
                            <a:schemeClr val="tx1"/>
                          </a:solidFill>
                          <a:effectLst/>
                          <a:latin typeface="Times New Roman" panose="02020603050405020304" pitchFamily="18" charset="0"/>
                          <a:ea typeface="+mn-ea"/>
                          <a:cs typeface="Times New Roman" panose="02020603050405020304" pitchFamily="18" charset="0"/>
                        </a:rPr>
                        <m:t>2</m:t>
                      </m:r>
                    </m:den>
                  </m:f>
                </m:oMath>
              </a14:m>
              <a:r>
                <a:rPr lang="cs-CZ" sz="1200">
                  <a:latin typeface="Times New Roman" panose="02020603050405020304" pitchFamily="18" charset="0"/>
                  <a:cs typeface="Times New Roman" panose="02020603050405020304" pitchFamily="18" charset="0"/>
                </a:rPr>
                <a:t> .</a:t>
              </a:r>
              <a:r>
                <a:rPr lang="cs-CZ" sz="1200" baseline="0">
                  <a:latin typeface="Times New Roman" panose="02020603050405020304" pitchFamily="18" charset="0"/>
                  <a:cs typeface="Times New Roman" panose="02020603050405020304" pitchFamily="18" charset="0"/>
                </a:rPr>
                <a:t> . . .</a:t>
              </a:r>
              <a14:m>
                <m:oMath xmlns:m="http://schemas.openxmlformats.org/officeDocument/2006/math">
                  <m:f>
                    <m:fPr>
                      <m:ctrlPr>
                        <a:rPr lang="cs-CZ" sz="1200" i="1" baseline="0">
                          <a:latin typeface="Cambria Math" panose="02040503050406030204" pitchFamily="18" charset="0"/>
                        </a:rPr>
                      </m:ctrlPr>
                    </m:fPr>
                    <m:num>
                      <m:r>
                        <m:rPr>
                          <m:nor/>
                        </m:rPr>
                        <a:rPr lang="cs-CZ" sz="1200">
                          <a:solidFill>
                            <a:schemeClr val="tx1"/>
                          </a:solidFill>
                          <a:effectLst/>
                          <a:latin typeface="Times New Roman" panose="02020603050405020304" pitchFamily="18" charset="0"/>
                          <a:ea typeface="+mn-ea"/>
                          <a:cs typeface="Times New Roman" panose="02020603050405020304" pitchFamily="18" charset="0"/>
                        </a:rPr>
                        <m:t>y</m:t>
                      </m:r>
                      <m:r>
                        <m:rPr>
                          <m:nor/>
                        </m:rPr>
                        <a:rPr lang="cs-CZ" sz="1200" baseline="-25000">
                          <a:solidFill>
                            <a:schemeClr val="tx1"/>
                          </a:solidFill>
                          <a:effectLst/>
                          <a:latin typeface="Times New Roman" panose="02020603050405020304" pitchFamily="18" charset="0"/>
                          <a:ea typeface="+mn-ea"/>
                          <a:cs typeface="Times New Roman" panose="02020603050405020304" pitchFamily="18" charset="0"/>
                        </a:rPr>
                        <m:t>n</m:t>
                      </m:r>
                    </m:num>
                    <m:den>
                      <m:r>
                        <m:rPr>
                          <m:nor/>
                        </m:rPr>
                        <a:rPr lang="cs-CZ" sz="1200">
                          <a:solidFill>
                            <a:schemeClr val="tx1"/>
                          </a:solidFill>
                          <a:effectLst/>
                          <a:latin typeface="Times New Roman" panose="02020603050405020304" pitchFamily="18" charset="0"/>
                          <a:ea typeface="+mn-ea"/>
                          <a:cs typeface="Times New Roman" panose="02020603050405020304" pitchFamily="18" charset="0"/>
                        </a:rPr>
                        <m:t>y</m:t>
                      </m:r>
                      <m:r>
                        <m:rPr>
                          <m:nor/>
                        </m:rPr>
                        <a:rPr lang="cs-CZ" sz="1200" baseline="-25000">
                          <a:solidFill>
                            <a:schemeClr val="tx1"/>
                          </a:solidFill>
                          <a:effectLst/>
                          <a:latin typeface="Times New Roman" panose="02020603050405020304" pitchFamily="18" charset="0"/>
                          <a:ea typeface="+mn-ea"/>
                          <a:cs typeface="Times New Roman" panose="02020603050405020304" pitchFamily="18" charset="0"/>
                        </a:rPr>
                        <m:t>n</m:t>
                      </m:r>
                      <m:r>
                        <m:rPr>
                          <m:nor/>
                        </m:rPr>
                        <a:rPr lang="cs-CZ" sz="1200" baseline="-25000">
                          <a:solidFill>
                            <a:schemeClr val="tx1"/>
                          </a:solidFill>
                          <a:effectLst/>
                          <a:latin typeface="Times New Roman" panose="02020603050405020304" pitchFamily="18" charset="0"/>
                          <a:ea typeface="+mn-ea"/>
                          <a:cs typeface="Times New Roman" panose="02020603050405020304" pitchFamily="18" charset="0"/>
                        </a:rPr>
                        <m:t>−1 </m:t>
                      </m:r>
                    </m:den>
                  </m:f>
                  <m:r>
                    <a:rPr lang="cs-CZ" sz="1200" i="0" baseline="0">
                      <a:latin typeface="Cambria Math" panose="02040503050406030204" pitchFamily="18" charset="0"/>
                    </a:rPr>
                    <m:t>=</m:t>
                  </m:r>
                </m:oMath>
              </a14:m>
              <a:r>
                <a:rPr lang="cs-CZ" sz="1200">
                  <a:latin typeface="Times New Roman" panose="02020603050405020304" pitchFamily="18" charset="0"/>
                  <a:cs typeface="Times New Roman" panose="02020603050405020304" pitchFamily="18" charset="0"/>
                </a:rPr>
                <a:t> </a:t>
              </a:r>
              <a14:m>
                <m:oMath xmlns:m="http://schemas.openxmlformats.org/officeDocument/2006/math">
                  <m:rad>
                    <m:radPr>
                      <m:ctrlPr>
                        <a:rPr lang="cs-CZ" sz="1200" i="1">
                          <a:latin typeface="Cambria Math" panose="02040503050406030204" pitchFamily="18" charset="0"/>
                        </a:rPr>
                      </m:ctrlPr>
                    </m:radPr>
                    <m:deg>
                      <m:r>
                        <m:rPr>
                          <m:brk m:alnAt="7"/>
                        </m:rPr>
                        <a:rPr lang="cs-CZ" sz="1200" b="0" i="1">
                          <a:latin typeface="Cambria Math" panose="02040503050406030204" pitchFamily="18" charset="0"/>
                        </a:rPr>
                        <m:t>𝑛</m:t>
                      </m:r>
                      <m:r>
                        <a:rPr lang="cs-CZ" sz="1200" b="0" i="1">
                          <a:latin typeface="Cambria Math" panose="02040503050406030204" pitchFamily="18" charset="0"/>
                        </a:rPr>
                        <m:t>−</m:t>
                      </m:r>
                      <m:r>
                        <m:rPr>
                          <m:brk m:alnAt="7"/>
                        </m:rPr>
                        <a:rPr lang="cs-CZ" sz="1200" b="0" i="1">
                          <a:latin typeface="Cambria Math" panose="02040503050406030204" pitchFamily="18" charset="0"/>
                        </a:rPr>
                        <m:t>1</m:t>
                      </m:r>
                    </m:deg>
                    <m:e>
                      <m:f>
                        <m:fPr>
                          <m:ctrlPr>
                            <a:rPr lang="cs-CZ" sz="1200" i="1">
                              <a:latin typeface="Cambria Math" panose="02040503050406030204" pitchFamily="18" charset="0"/>
                            </a:rPr>
                          </m:ctrlPr>
                        </m:fPr>
                        <m:num>
                          <m:r>
                            <m:rPr>
                              <m:nor/>
                            </m:rPr>
                            <a:rPr lang="cs-CZ" sz="1200">
                              <a:solidFill>
                                <a:schemeClr val="tx1"/>
                              </a:solidFill>
                              <a:effectLst/>
                              <a:latin typeface="Times New Roman" panose="02020603050405020304" pitchFamily="18" charset="0"/>
                              <a:ea typeface="+mn-ea"/>
                              <a:cs typeface="Times New Roman" panose="02020603050405020304" pitchFamily="18" charset="0"/>
                            </a:rPr>
                            <m:t>y</m:t>
                          </m:r>
                          <m:r>
                            <m:rPr>
                              <m:nor/>
                            </m:rPr>
                            <a:rPr lang="cs-CZ" sz="1200" baseline="-25000">
                              <a:solidFill>
                                <a:schemeClr val="tx1"/>
                              </a:solidFill>
                              <a:effectLst/>
                              <a:latin typeface="Times New Roman" panose="02020603050405020304" pitchFamily="18" charset="0"/>
                              <a:ea typeface="+mn-ea"/>
                              <a:cs typeface="Times New Roman" panose="02020603050405020304" pitchFamily="18" charset="0"/>
                            </a:rPr>
                            <m:t>n</m:t>
                          </m:r>
                        </m:num>
                        <m:den>
                          <m:r>
                            <m:rPr>
                              <m:nor/>
                            </m:rPr>
                            <a:rPr lang="cs-CZ" sz="1200">
                              <a:solidFill>
                                <a:schemeClr val="tx1"/>
                              </a:solidFill>
                              <a:effectLst/>
                              <a:latin typeface="Times New Roman" panose="02020603050405020304" pitchFamily="18" charset="0"/>
                              <a:ea typeface="+mn-ea"/>
                              <a:cs typeface="Times New Roman" panose="02020603050405020304" pitchFamily="18" charset="0"/>
                            </a:rPr>
                            <m:t>y</m:t>
                          </m:r>
                          <m:r>
                            <m:rPr>
                              <m:nor/>
                            </m:rPr>
                            <a:rPr lang="cs-CZ" sz="1200" baseline="-25000">
                              <a:solidFill>
                                <a:schemeClr val="tx1"/>
                              </a:solidFill>
                              <a:effectLst/>
                              <a:latin typeface="Times New Roman" panose="02020603050405020304" pitchFamily="18" charset="0"/>
                              <a:ea typeface="+mn-ea"/>
                              <a:cs typeface="Times New Roman" panose="02020603050405020304" pitchFamily="18" charset="0"/>
                            </a:rPr>
                            <m:t>1</m:t>
                          </m:r>
                        </m:den>
                      </m:f>
                    </m:e>
                  </m:rad>
                </m:oMath>
              </a14:m>
              <a:r>
                <a:rPr lang="cs-CZ" sz="1200">
                  <a:latin typeface="Times New Roman" panose="02020603050405020304" pitchFamily="18" charset="0"/>
                  <a:cs typeface="Times New Roman" panose="02020603050405020304" pitchFamily="18" charset="0"/>
                </a:rPr>
                <a:t> = </a:t>
              </a:r>
              <a14:m>
                <m:oMath xmlns:m="http://schemas.openxmlformats.org/officeDocument/2006/math">
                  <m:rad>
                    <m:radPr>
                      <m:ctrlPr>
                        <a:rPr lang="cs-CZ" sz="1100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</m:ctrlPr>
                    </m:radPr>
                    <m:deg>
                      <m:r>
                        <a:rPr lang="cs-CZ" sz="1100" b="0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  <m:t>18</m:t>
                      </m:r>
                    </m:deg>
                    <m:e>
                      <m:f>
                        <m:fPr>
                          <m:ctrlPr>
                            <a:rPr lang="cs-CZ" sz="1100" i="1">
                              <a:solidFill>
                                <a:schemeClr val="tx1"/>
                              </a:solidFill>
                              <a:effectLst/>
                              <a:latin typeface="Cambria Math" panose="02040503050406030204" pitchFamily="18" charset="0"/>
                              <a:ea typeface="+mn-ea"/>
                              <a:cs typeface="+mn-cs"/>
                            </a:rPr>
                          </m:ctrlPr>
                        </m:fPr>
                        <m:num>
                          <m:r>
                            <a:rPr lang="cs-CZ" sz="1100" b="0" i="1">
                              <a:solidFill>
                                <a:schemeClr val="tx1"/>
                              </a:solidFill>
                              <a:effectLst/>
                              <a:latin typeface="Cambria Math" panose="02040503050406030204" pitchFamily="18" charset="0"/>
                              <a:ea typeface="+mn-ea"/>
                              <a:cs typeface="+mn-cs"/>
                            </a:rPr>
                            <m:t>30802</m:t>
                          </m:r>
                        </m:num>
                        <m:den>
                          <m:r>
                            <a:rPr lang="cs-CZ" sz="1100" b="0" i="1">
                              <a:solidFill>
                                <a:schemeClr val="tx1"/>
                              </a:solidFill>
                              <a:effectLst/>
                              <a:latin typeface="Cambria Math" panose="02040503050406030204" pitchFamily="18" charset="0"/>
                              <a:ea typeface="+mn-ea"/>
                              <a:cs typeface="+mn-cs"/>
                            </a:rPr>
                            <m:t>12831</m:t>
                          </m:r>
                        </m:den>
                      </m:f>
                    </m:e>
                  </m:rad>
                </m:oMath>
              </a14:m>
              <a:r>
                <a:rPr lang="cs-CZ" sz="1200">
                  <a:latin typeface="Times New Roman" panose="02020603050405020304" pitchFamily="18" charset="0"/>
                  <a:cs typeface="Times New Roman" panose="02020603050405020304" pitchFamily="18" charset="0"/>
                </a:rPr>
                <a:t> = </a:t>
              </a:r>
              <a:r>
                <a:rPr lang="cs-CZ" sz="1200">
                  <a:solidFill>
                    <a:srgbClr val="FF0000"/>
                  </a:solidFill>
                  <a:latin typeface="Times New Roman" panose="02020603050405020304" pitchFamily="18" charset="0"/>
                  <a:cs typeface="Times New Roman" panose="02020603050405020304" pitchFamily="18" charset="0"/>
                </a:rPr>
                <a:t>1,05 %</a:t>
              </a:r>
            </a:p>
            <a:p>
              <a:endParaRPr lang="cs-CZ" sz="1200">
                <a:latin typeface="Times New Roman" panose="02020603050405020304" pitchFamily="18" charset="0"/>
                <a:cs typeface="Times New Roman" panose="02020603050405020304" pitchFamily="18" charset="0"/>
              </a:endParaRPr>
            </a:p>
          </xdr:txBody>
        </xdr:sp>
      </mc:Choice>
      <mc:Fallback xmlns="">
        <xdr:sp macro="" textlink="">
          <xdr:nvSpPr>
            <xdr:cNvPr id="11" name="TextovéPole 10">
              <a:extLst>
                <a:ext uri="{FF2B5EF4-FFF2-40B4-BE49-F238E27FC236}">
                  <a16:creationId xmlns:a16="http://schemas.microsoft.com/office/drawing/2014/main" id="{5DACD0C5-BF5C-4A33-BD4F-D61C75AF78FC}"/>
                </a:ext>
              </a:extLst>
            </xdr:cNvPr>
            <xdr:cNvSpPr txBox="1"/>
          </xdr:nvSpPr>
          <xdr:spPr>
            <a:xfrm>
              <a:off x="40068500" y="4581071"/>
              <a:ext cx="3991427" cy="55303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r>
                <a:rPr lang="cs-CZ" sz="1200" b="0" i="0">
                  <a:latin typeface="Cambria Math" panose="02040503050406030204" pitchFamily="18" charset="0"/>
                </a:rPr>
                <a:t>𝑘 ̅</a:t>
              </a:r>
              <a:r>
                <a:rPr lang="cs-CZ" sz="1200">
                  <a:latin typeface="Times New Roman" panose="02020603050405020304" pitchFamily="18" charset="0"/>
                  <a:cs typeface="Times New Roman" panose="02020603050405020304" pitchFamily="18" charset="0"/>
                </a:rPr>
                <a:t>=</a:t>
              </a:r>
              <a:r>
                <a:rPr lang="cs-CZ" sz="1200" i="0">
                  <a:latin typeface="Cambria Math" panose="02040503050406030204" pitchFamily="18" charset="0"/>
                </a:rPr>
                <a:t>√(</a:t>
              </a:r>
              <a:r>
                <a:rPr lang="cs-CZ" sz="1200" b="0" i="0">
                  <a:latin typeface="Cambria Math" panose="02040503050406030204" pitchFamily="18" charset="0"/>
                </a:rPr>
                <a:t>𝑛−1&amp;</a:t>
              </a:r>
              <a:r>
                <a:rPr lang="cs-CZ" sz="12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</a:rPr>
                <a:t>"</a:t>
              </a:r>
              <a:r>
                <a:rPr lang="cs-CZ" sz="1200" i="0">
                  <a:solidFill>
                    <a:schemeClr val="tx1"/>
                  </a:solidFill>
                  <a:effectLst/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rPr>
                <a:t>y</a:t>
              </a:r>
              <a:r>
                <a:rPr lang="cs-CZ" sz="1200" i="0" baseline="-25000">
                  <a:solidFill>
                    <a:schemeClr val="tx1"/>
                  </a:solidFill>
                  <a:effectLst/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rPr>
                <a:t>2</a:t>
              </a:r>
              <a:r>
                <a:rPr lang="cs-CZ" sz="1200" i="0" baseline="-2500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Times New Roman" panose="02020603050405020304" pitchFamily="18" charset="0"/>
                </a:rPr>
                <a:t>" /"</a:t>
              </a:r>
              <a:r>
                <a:rPr lang="cs-CZ" sz="1200" i="0">
                  <a:solidFill>
                    <a:schemeClr val="tx1"/>
                  </a:solidFill>
                  <a:effectLst/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rPr>
                <a:t>y</a:t>
              </a:r>
              <a:r>
                <a:rPr lang="cs-CZ" sz="1200" i="0" baseline="-25000">
                  <a:solidFill>
                    <a:schemeClr val="tx1"/>
                  </a:solidFill>
                  <a:effectLst/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rPr>
                <a:t>1</a:t>
              </a:r>
              <a:r>
                <a:rPr lang="cs-CZ" sz="1200" i="0" baseline="-2500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Times New Roman" panose="02020603050405020304" pitchFamily="18" charset="0"/>
                </a:rPr>
                <a:t>" )</a:t>
              </a:r>
              <a:r>
                <a:rPr lang="cs-CZ" sz="1200">
                  <a:latin typeface="Times New Roman" panose="02020603050405020304" pitchFamily="18" charset="0"/>
                  <a:cs typeface="Times New Roman" panose="02020603050405020304" pitchFamily="18" charset="0"/>
                </a:rPr>
                <a:t> *</a:t>
              </a:r>
              <a:r>
                <a:rPr lang="cs-CZ" sz="1200" i="0">
                  <a:solidFill>
                    <a:schemeClr val="tx1"/>
                  </a:solidFill>
                  <a:effectLst/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rPr>
                <a:t>"y</a:t>
              </a:r>
              <a:r>
                <a:rPr lang="cs-CZ" sz="1200" i="0" baseline="-25000">
                  <a:solidFill>
                    <a:schemeClr val="tx1"/>
                  </a:solidFill>
                  <a:effectLst/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rPr>
                <a:t>3</a:t>
              </a:r>
              <a:r>
                <a:rPr lang="cs-CZ" sz="1200" i="0" baseline="-2500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Times New Roman" panose="02020603050405020304" pitchFamily="18" charset="0"/>
                </a:rPr>
                <a:t>" /"</a:t>
              </a:r>
              <a:r>
                <a:rPr lang="cs-CZ" sz="1200" i="0">
                  <a:solidFill>
                    <a:schemeClr val="tx1"/>
                  </a:solidFill>
                  <a:effectLst/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rPr>
                <a:t>y</a:t>
              </a:r>
              <a:r>
                <a:rPr lang="cs-CZ" sz="1200" i="0" baseline="-25000">
                  <a:solidFill>
                    <a:schemeClr val="tx1"/>
                  </a:solidFill>
                  <a:effectLst/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rPr>
                <a:t>2</a:t>
              </a:r>
              <a:r>
                <a:rPr lang="cs-CZ" sz="1200" i="0" baseline="-2500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Times New Roman" panose="02020603050405020304" pitchFamily="18" charset="0"/>
                </a:rPr>
                <a:t>" </a:t>
              </a:r>
              <a:r>
                <a:rPr lang="cs-CZ" sz="1200">
                  <a:latin typeface="Times New Roman" panose="02020603050405020304" pitchFamily="18" charset="0"/>
                  <a:cs typeface="Times New Roman" panose="02020603050405020304" pitchFamily="18" charset="0"/>
                </a:rPr>
                <a:t> .</a:t>
              </a:r>
              <a:r>
                <a:rPr lang="cs-CZ" sz="1200" baseline="0">
                  <a:latin typeface="Times New Roman" panose="02020603050405020304" pitchFamily="18" charset="0"/>
                  <a:cs typeface="Times New Roman" panose="02020603050405020304" pitchFamily="18" charset="0"/>
                </a:rPr>
                <a:t> . . .</a:t>
              </a:r>
              <a:r>
                <a:rPr lang="cs-CZ" sz="1200" i="0">
                  <a:solidFill>
                    <a:schemeClr val="tx1"/>
                  </a:solidFill>
                  <a:effectLst/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rPr>
                <a:t>"y</a:t>
              </a:r>
              <a:r>
                <a:rPr lang="cs-CZ" sz="1200" i="0" baseline="-25000">
                  <a:solidFill>
                    <a:schemeClr val="tx1"/>
                  </a:solidFill>
                  <a:effectLst/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rPr>
                <a:t>n</a:t>
              </a:r>
              <a:r>
                <a:rPr lang="cs-CZ" sz="1200" i="0" baseline="-2500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Times New Roman" panose="02020603050405020304" pitchFamily="18" charset="0"/>
                </a:rPr>
                <a:t>" </a:t>
              </a:r>
              <a:r>
                <a:rPr lang="cs-CZ" sz="1200" i="0" baseline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Times New Roman" panose="02020603050405020304" pitchFamily="18" charset="0"/>
                </a:rPr>
                <a:t>/"</a:t>
              </a:r>
              <a:r>
                <a:rPr lang="cs-CZ" sz="1200" i="0">
                  <a:solidFill>
                    <a:schemeClr val="tx1"/>
                  </a:solidFill>
                  <a:effectLst/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rPr>
                <a:t>y</a:t>
              </a:r>
              <a:r>
                <a:rPr lang="cs-CZ" sz="1200" i="0" baseline="-25000">
                  <a:solidFill>
                    <a:schemeClr val="tx1"/>
                  </a:solidFill>
                  <a:effectLst/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rPr>
                <a:t>n−1 </a:t>
              </a:r>
              <a:r>
                <a:rPr lang="cs-CZ" sz="1200" i="0" baseline="-2500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Times New Roman" panose="02020603050405020304" pitchFamily="18" charset="0"/>
                </a:rPr>
                <a:t>" </a:t>
              </a:r>
              <a:r>
                <a:rPr lang="cs-CZ" sz="1200" i="0" baseline="0">
                  <a:latin typeface="Cambria Math" panose="02040503050406030204" pitchFamily="18" charset="0"/>
                </a:rPr>
                <a:t>=</a:t>
              </a:r>
              <a:r>
                <a:rPr lang="cs-CZ" sz="1200">
                  <a:latin typeface="Times New Roman" panose="02020603050405020304" pitchFamily="18" charset="0"/>
                  <a:cs typeface="Times New Roman" panose="02020603050405020304" pitchFamily="18" charset="0"/>
                </a:rPr>
                <a:t> </a:t>
              </a:r>
              <a:r>
                <a:rPr lang="cs-CZ" sz="1200" i="0">
                  <a:latin typeface="Cambria Math" panose="02040503050406030204" pitchFamily="18" charset="0"/>
                </a:rPr>
                <a:t>√(</a:t>
              </a:r>
              <a:r>
                <a:rPr lang="cs-CZ" sz="1200" b="0" i="0">
                  <a:latin typeface="Cambria Math" panose="02040503050406030204" pitchFamily="18" charset="0"/>
                </a:rPr>
                <a:t>𝑛−1&amp;</a:t>
              </a:r>
              <a:r>
                <a:rPr lang="cs-CZ" sz="12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</a:rPr>
                <a:t>"</a:t>
              </a:r>
              <a:r>
                <a:rPr lang="cs-CZ" sz="1200" i="0">
                  <a:solidFill>
                    <a:schemeClr val="tx1"/>
                  </a:solidFill>
                  <a:effectLst/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rPr>
                <a:t>y</a:t>
              </a:r>
              <a:r>
                <a:rPr lang="cs-CZ" sz="1200" i="0" baseline="-25000">
                  <a:solidFill>
                    <a:schemeClr val="tx1"/>
                  </a:solidFill>
                  <a:effectLst/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rPr>
                <a:t>n</a:t>
              </a:r>
              <a:r>
                <a:rPr lang="cs-CZ" sz="1200" i="0" baseline="-2500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Times New Roman" panose="02020603050405020304" pitchFamily="18" charset="0"/>
                </a:rPr>
                <a:t>" /"</a:t>
              </a:r>
              <a:r>
                <a:rPr lang="cs-CZ" sz="1200" i="0">
                  <a:solidFill>
                    <a:schemeClr val="tx1"/>
                  </a:solidFill>
                  <a:effectLst/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rPr>
                <a:t>y</a:t>
              </a:r>
              <a:r>
                <a:rPr lang="cs-CZ" sz="1200" i="0" baseline="-25000">
                  <a:solidFill>
                    <a:schemeClr val="tx1"/>
                  </a:solidFill>
                  <a:effectLst/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rPr>
                <a:t>1</a:t>
              </a:r>
              <a:r>
                <a:rPr lang="cs-CZ" sz="1200" i="0" baseline="-2500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Times New Roman" panose="02020603050405020304" pitchFamily="18" charset="0"/>
                </a:rPr>
                <a:t>" )</a:t>
              </a:r>
              <a:r>
                <a:rPr lang="cs-CZ" sz="1200">
                  <a:latin typeface="Times New Roman" panose="02020603050405020304" pitchFamily="18" charset="0"/>
                  <a:cs typeface="Times New Roman" panose="02020603050405020304" pitchFamily="18" charset="0"/>
                </a:rPr>
                <a:t> = </a:t>
              </a:r>
              <a:r>
                <a:rPr lang="cs-CZ" sz="11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√(</a:t>
              </a:r>
              <a:r>
                <a:rPr lang="cs-CZ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18&amp;30802/12831)</a:t>
              </a:r>
              <a:r>
                <a:rPr lang="cs-CZ" sz="1200">
                  <a:latin typeface="Times New Roman" panose="02020603050405020304" pitchFamily="18" charset="0"/>
                  <a:cs typeface="Times New Roman" panose="02020603050405020304" pitchFamily="18" charset="0"/>
                </a:rPr>
                <a:t> = </a:t>
              </a:r>
              <a:r>
                <a:rPr lang="cs-CZ" sz="1200">
                  <a:solidFill>
                    <a:srgbClr val="FF0000"/>
                  </a:solidFill>
                  <a:latin typeface="Times New Roman" panose="02020603050405020304" pitchFamily="18" charset="0"/>
                  <a:cs typeface="Times New Roman" panose="02020603050405020304" pitchFamily="18" charset="0"/>
                </a:rPr>
                <a:t>1,05 %</a:t>
              </a:r>
            </a:p>
            <a:p>
              <a:endParaRPr lang="cs-CZ" sz="1200">
                <a:latin typeface="Times New Roman" panose="02020603050405020304" pitchFamily="18" charset="0"/>
                <a:cs typeface="Times New Roman" panose="02020603050405020304" pitchFamily="18" charset="0"/>
              </a:endParaRPr>
            </a:p>
          </xdr:txBody>
        </xdr:sp>
      </mc:Fallback>
    </mc:AlternateContent>
    <xdr:clientData/>
  </xdr:oneCellAnchor>
  <xdr:oneCellAnchor>
    <xdr:from>
      <xdr:col>29</xdr:col>
      <xdr:colOff>0</xdr:colOff>
      <xdr:row>63</xdr:row>
      <xdr:rowOff>0</xdr:rowOff>
    </xdr:from>
    <xdr:ext cx="3991427" cy="55303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12" name="TextovéPole 11">
              <a:extLst>
                <a:ext uri="{FF2B5EF4-FFF2-40B4-BE49-F238E27FC236}">
                  <a16:creationId xmlns:a16="http://schemas.microsoft.com/office/drawing/2014/main" id="{4829DE8E-840C-4DE6-A757-0A2B83986E30}"/>
                </a:ext>
              </a:extLst>
            </xdr:cNvPr>
            <xdr:cNvSpPr txBox="1"/>
          </xdr:nvSpPr>
          <xdr:spPr>
            <a:xfrm>
              <a:off x="19431000" y="11865429"/>
              <a:ext cx="3991427" cy="55303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14:m>
                <m:oMath xmlns:m="http://schemas.openxmlformats.org/officeDocument/2006/math">
                  <m:acc>
                    <m:accPr>
                      <m:chr m:val="̅"/>
                      <m:ctrlPr>
                        <a:rPr lang="cs-CZ" sz="1200" i="1">
                          <a:latin typeface="Cambria Math" panose="02040503050406030204" pitchFamily="18" charset="0"/>
                        </a:rPr>
                      </m:ctrlPr>
                    </m:accPr>
                    <m:e>
                      <m:r>
                        <a:rPr lang="cs-CZ" sz="1200" b="0" i="1">
                          <a:latin typeface="Cambria Math" panose="02040503050406030204" pitchFamily="18" charset="0"/>
                        </a:rPr>
                        <m:t>𝑘</m:t>
                      </m:r>
                    </m:e>
                  </m:acc>
                </m:oMath>
              </a14:m>
              <a:r>
                <a:rPr lang="cs-CZ" sz="1200">
                  <a:latin typeface="Times New Roman" panose="02020603050405020304" pitchFamily="18" charset="0"/>
                  <a:cs typeface="Times New Roman" panose="02020603050405020304" pitchFamily="18" charset="0"/>
                </a:rPr>
                <a:t>=</a:t>
              </a:r>
              <a14:m>
                <m:oMath xmlns:m="http://schemas.openxmlformats.org/officeDocument/2006/math">
                  <m:rad>
                    <m:radPr>
                      <m:ctrlPr>
                        <a:rPr lang="cs-CZ" sz="1200" i="1">
                          <a:latin typeface="Cambria Math" panose="02040503050406030204" pitchFamily="18" charset="0"/>
                        </a:rPr>
                      </m:ctrlPr>
                    </m:radPr>
                    <m:deg>
                      <m:r>
                        <m:rPr>
                          <m:brk m:alnAt="7"/>
                        </m:rPr>
                        <a:rPr lang="cs-CZ" sz="1200" b="0" i="1">
                          <a:latin typeface="Cambria Math" panose="02040503050406030204" pitchFamily="18" charset="0"/>
                        </a:rPr>
                        <m:t>𝑛</m:t>
                      </m:r>
                      <m:r>
                        <a:rPr lang="cs-CZ" sz="1200" b="0" i="1">
                          <a:latin typeface="Cambria Math" panose="02040503050406030204" pitchFamily="18" charset="0"/>
                        </a:rPr>
                        <m:t>−</m:t>
                      </m:r>
                      <m:r>
                        <m:rPr>
                          <m:brk m:alnAt="7"/>
                        </m:rPr>
                        <a:rPr lang="cs-CZ" sz="1200" b="0" i="1">
                          <a:latin typeface="Cambria Math" panose="02040503050406030204" pitchFamily="18" charset="0"/>
                        </a:rPr>
                        <m:t>1</m:t>
                      </m:r>
                    </m:deg>
                    <m:e>
                      <m:f>
                        <m:fPr>
                          <m:ctrlPr>
                            <a:rPr lang="cs-CZ" sz="1200" i="1">
                              <a:latin typeface="Cambria Math" panose="02040503050406030204" pitchFamily="18" charset="0"/>
                            </a:rPr>
                          </m:ctrlPr>
                        </m:fPr>
                        <m:num>
                          <m:r>
                            <m:rPr>
                              <m:nor/>
                            </m:rPr>
                            <a:rPr lang="cs-CZ" sz="1200">
                              <a:solidFill>
                                <a:schemeClr val="tx1"/>
                              </a:solidFill>
                              <a:effectLst/>
                              <a:latin typeface="Times New Roman" panose="02020603050405020304" pitchFamily="18" charset="0"/>
                              <a:ea typeface="+mn-ea"/>
                              <a:cs typeface="Times New Roman" panose="02020603050405020304" pitchFamily="18" charset="0"/>
                            </a:rPr>
                            <m:t>y</m:t>
                          </m:r>
                          <m:r>
                            <m:rPr>
                              <m:nor/>
                            </m:rPr>
                            <a:rPr lang="cs-CZ" sz="1200" baseline="-25000">
                              <a:solidFill>
                                <a:schemeClr val="tx1"/>
                              </a:solidFill>
                              <a:effectLst/>
                              <a:latin typeface="Times New Roman" panose="02020603050405020304" pitchFamily="18" charset="0"/>
                              <a:ea typeface="+mn-ea"/>
                              <a:cs typeface="Times New Roman" panose="02020603050405020304" pitchFamily="18" charset="0"/>
                            </a:rPr>
                            <m:t>2</m:t>
                          </m:r>
                        </m:num>
                        <m:den>
                          <m:r>
                            <m:rPr>
                              <m:nor/>
                            </m:rPr>
                            <a:rPr lang="cs-CZ" sz="1200">
                              <a:solidFill>
                                <a:schemeClr val="tx1"/>
                              </a:solidFill>
                              <a:effectLst/>
                              <a:latin typeface="Times New Roman" panose="02020603050405020304" pitchFamily="18" charset="0"/>
                              <a:ea typeface="+mn-ea"/>
                              <a:cs typeface="Times New Roman" panose="02020603050405020304" pitchFamily="18" charset="0"/>
                            </a:rPr>
                            <m:t>y</m:t>
                          </m:r>
                          <m:r>
                            <m:rPr>
                              <m:nor/>
                            </m:rPr>
                            <a:rPr lang="cs-CZ" sz="1200" baseline="-25000">
                              <a:solidFill>
                                <a:schemeClr val="tx1"/>
                              </a:solidFill>
                              <a:effectLst/>
                              <a:latin typeface="Times New Roman" panose="02020603050405020304" pitchFamily="18" charset="0"/>
                              <a:ea typeface="+mn-ea"/>
                              <a:cs typeface="Times New Roman" panose="02020603050405020304" pitchFamily="18" charset="0"/>
                            </a:rPr>
                            <m:t>1</m:t>
                          </m:r>
                        </m:den>
                      </m:f>
                    </m:e>
                  </m:rad>
                </m:oMath>
              </a14:m>
              <a:r>
                <a:rPr lang="cs-CZ" sz="1200">
                  <a:latin typeface="Times New Roman" panose="02020603050405020304" pitchFamily="18" charset="0"/>
                  <a:cs typeface="Times New Roman" panose="02020603050405020304" pitchFamily="18" charset="0"/>
                </a:rPr>
                <a:t> *</a:t>
              </a:r>
              <a14:m>
                <m:oMath xmlns:m="http://schemas.openxmlformats.org/officeDocument/2006/math">
                  <m:f>
                    <m:fPr>
                      <m:ctrlPr>
                        <a:rPr lang="cs-CZ" sz="1200" i="1">
                          <a:latin typeface="Cambria Math" panose="02040503050406030204" pitchFamily="18" charset="0"/>
                        </a:rPr>
                      </m:ctrlPr>
                    </m:fPr>
                    <m:num>
                      <m:r>
                        <m:rPr>
                          <m:nor/>
                        </m:rPr>
                        <a:rPr lang="cs-CZ" sz="1200">
                          <a:solidFill>
                            <a:schemeClr val="tx1"/>
                          </a:solidFill>
                          <a:effectLst/>
                          <a:latin typeface="Times New Roman" panose="02020603050405020304" pitchFamily="18" charset="0"/>
                          <a:ea typeface="+mn-ea"/>
                          <a:cs typeface="Times New Roman" panose="02020603050405020304" pitchFamily="18" charset="0"/>
                        </a:rPr>
                        <m:t>y</m:t>
                      </m:r>
                      <m:r>
                        <m:rPr>
                          <m:nor/>
                        </m:rPr>
                        <a:rPr lang="cs-CZ" sz="1200" baseline="-25000">
                          <a:solidFill>
                            <a:schemeClr val="tx1"/>
                          </a:solidFill>
                          <a:effectLst/>
                          <a:latin typeface="Times New Roman" panose="02020603050405020304" pitchFamily="18" charset="0"/>
                          <a:ea typeface="+mn-ea"/>
                          <a:cs typeface="Times New Roman" panose="02020603050405020304" pitchFamily="18" charset="0"/>
                        </a:rPr>
                        <m:t>3</m:t>
                      </m:r>
                    </m:num>
                    <m:den>
                      <m:r>
                        <m:rPr>
                          <m:nor/>
                        </m:rPr>
                        <a:rPr lang="cs-CZ" sz="1200">
                          <a:solidFill>
                            <a:schemeClr val="tx1"/>
                          </a:solidFill>
                          <a:effectLst/>
                          <a:latin typeface="Times New Roman" panose="02020603050405020304" pitchFamily="18" charset="0"/>
                          <a:ea typeface="+mn-ea"/>
                          <a:cs typeface="Times New Roman" panose="02020603050405020304" pitchFamily="18" charset="0"/>
                        </a:rPr>
                        <m:t>y</m:t>
                      </m:r>
                      <m:r>
                        <m:rPr>
                          <m:nor/>
                        </m:rPr>
                        <a:rPr lang="cs-CZ" sz="1200" baseline="-25000">
                          <a:solidFill>
                            <a:schemeClr val="tx1"/>
                          </a:solidFill>
                          <a:effectLst/>
                          <a:latin typeface="Times New Roman" panose="02020603050405020304" pitchFamily="18" charset="0"/>
                          <a:ea typeface="+mn-ea"/>
                          <a:cs typeface="Times New Roman" panose="02020603050405020304" pitchFamily="18" charset="0"/>
                        </a:rPr>
                        <m:t>2</m:t>
                      </m:r>
                    </m:den>
                  </m:f>
                </m:oMath>
              </a14:m>
              <a:r>
                <a:rPr lang="cs-CZ" sz="1200">
                  <a:latin typeface="Times New Roman" panose="02020603050405020304" pitchFamily="18" charset="0"/>
                  <a:cs typeface="Times New Roman" panose="02020603050405020304" pitchFamily="18" charset="0"/>
                </a:rPr>
                <a:t> .</a:t>
              </a:r>
              <a:r>
                <a:rPr lang="cs-CZ" sz="1200" baseline="0">
                  <a:latin typeface="Times New Roman" panose="02020603050405020304" pitchFamily="18" charset="0"/>
                  <a:cs typeface="Times New Roman" panose="02020603050405020304" pitchFamily="18" charset="0"/>
                </a:rPr>
                <a:t> . . .</a:t>
              </a:r>
              <a14:m>
                <m:oMath xmlns:m="http://schemas.openxmlformats.org/officeDocument/2006/math">
                  <m:f>
                    <m:fPr>
                      <m:ctrlPr>
                        <a:rPr lang="cs-CZ" sz="1200" i="1" baseline="0">
                          <a:latin typeface="Cambria Math" panose="02040503050406030204" pitchFamily="18" charset="0"/>
                        </a:rPr>
                      </m:ctrlPr>
                    </m:fPr>
                    <m:num>
                      <m:r>
                        <m:rPr>
                          <m:nor/>
                        </m:rPr>
                        <a:rPr lang="cs-CZ" sz="1200">
                          <a:solidFill>
                            <a:schemeClr val="tx1"/>
                          </a:solidFill>
                          <a:effectLst/>
                          <a:latin typeface="Times New Roman" panose="02020603050405020304" pitchFamily="18" charset="0"/>
                          <a:ea typeface="+mn-ea"/>
                          <a:cs typeface="Times New Roman" panose="02020603050405020304" pitchFamily="18" charset="0"/>
                        </a:rPr>
                        <m:t>y</m:t>
                      </m:r>
                      <m:r>
                        <m:rPr>
                          <m:nor/>
                        </m:rPr>
                        <a:rPr lang="cs-CZ" sz="1200" baseline="-25000">
                          <a:solidFill>
                            <a:schemeClr val="tx1"/>
                          </a:solidFill>
                          <a:effectLst/>
                          <a:latin typeface="Times New Roman" panose="02020603050405020304" pitchFamily="18" charset="0"/>
                          <a:ea typeface="+mn-ea"/>
                          <a:cs typeface="Times New Roman" panose="02020603050405020304" pitchFamily="18" charset="0"/>
                        </a:rPr>
                        <m:t>n</m:t>
                      </m:r>
                    </m:num>
                    <m:den>
                      <m:r>
                        <m:rPr>
                          <m:nor/>
                        </m:rPr>
                        <a:rPr lang="cs-CZ" sz="1200">
                          <a:solidFill>
                            <a:schemeClr val="tx1"/>
                          </a:solidFill>
                          <a:effectLst/>
                          <a:latin typeface="Times New Roman" panose="02020603050405020304" pitchFamily="18" charset="0"/>
                          <a:ea typeface="+mn-ea"/>
                          <a:cs typeface="Times New Roman" panose="02020603050405020304" pitchFamily="18" charset="0"/>
                        </a:rPr>
                        <m:t>y</m:t>
                      </m:r>
                      <m:r>
                        <m:rPr>
                          <m:nor/>
                        </m:rPr>
                        <a:rPr lang="cs-CZ" sz="1200" baseline="-25000">
                          <a:solidFill>
                            <a:schemeClr val="tx1"/>
                          </a:solidFill>
                          <a:effectLst/>
                          <a:latin typeface="Times New Roman" panose="02020603050405020304" pitchFamily="18" charset="0"/>
                          <a:ea typeface="+mn-ea"/>
                          <a:cs typeface="Times New Roman" panose="02020603050405020304" pitchFamily="18" charset="0"/>
                        </a:rPr>
                        <m:t>n</m:t>
                      </m:r>
                      <m:r>
                        <m:rPr>
                          <m:nor/>
                        </m:rPr>
                        <a:rPr lang="cs-CZ" sz="1200" baseline="-25000">
                          <a:solidFill>
                            <a:schemeClr val="tx1"/>
                          </a:solidFill>
                          <a:effectLst/>
                          <a:latin typeface="Times New Roman" panose="02020603050405020304" pitchFamily="18" charset="0"/>
                          <a:ea typeface="+mn-ea"/>
                          <a:cs typeface="Times New Roman" panose="02020603050405020304" pitchFamily="18" charset="0"/>
                        </a:rPr>
                        <m:t>−1 </m:t>
                      </m:r>
                    </m:den>
                  </m:f>
                  <m:r>
                    <a:rPr lang="cs-CZ" sz="1200" i="0" baseline="0">
                      <a:latin typeface="Cambria Math" panose="02040503050406030204" pitchFamily="18" charset="0"/>
                    </a:rPr>
                    <m:t>=</m:t>
                  </m:r>
                </m:oMath>
              </a14:m>
              <a:r>
                <a:rPr lang="cs-CZ" sz="1200">
                  <a:latin typeface="Times New Roman" panose="02020603050405020304" pitchFamily="18" charset="0"/>
                  <a:cs typeface="Times New Roman" panose="02020603050405020304" pitchFamily="18" charset="0"/>
                </a:rPr>
                <a:t> </a:t>
              </a:r>
              <a14:m>
                <m:oMath xmlns:m="http://schemas.openxmlformats.org/officeDocument/2006/math">
                  <m:rad>
                    <m:radPr>
                      <m:ctrlPr>
                        <a:rPr lang="cs-CZ" sz="1200" i="1">
                          <a:latin typeface="Cambria Math" panose="02040503050406030204" pitchFamily="18" charset="0"/>
                        </a:rPr>
                      </m:ctrlPr>
                    </m:radPr>
                    <m:deg>
                      <m:r>
                        <m:rPr>
                          <m:brk m:alnAt="7"/>
                        </m:rPr>
                        <a:rPr lang="cs-CZ" sz="1200" b="0" i="1">
                          <a:latin typeface="Cambria Math" panose="02040503050406030204" pitchFamily="18" charset="0"/>
                        </a:rPr>
                        <m:t>𝑛</m:t>
                      </m:r>
                      <m:r>
                        <a:rPr lang="cs-CZ" sz="1200" b="0" i="1">
                          <a:latin typeface="Cambria Math" panose="02040503050406030204" pitchFamily="18" charset="0"/>
                        </a:rPr>
                        <m:t>−</m:t>
                      </m:r>
                      <m:r>
                        <m:rPr>
                          <m:brk m:alnAt="7"/>
                        </m:rPr>
                        <a:rPr lang="cs-CZ" sz="1200" b="0" i="1">
                          <a:latin typeface="Cambria Math" panose="02040503050406030204" pitchFamily="18" charset="0"/>
                        </a:rPr>
                        <m:t>1</m:t>
                      </m:r>
                    </m:deg>
                    <m:e>
                      <m:f>
                        <m:fPr>
                          <m:ctrlPr>
                            <a:rPr lang="cs-CZ" sz="1200" i="1">
                              <a:latin typeface="Cambria Math" panose="02040503050406030204" pitchFamily="18" charset="0"/>
                            </a:rPr>
                          </m:ctrlPr>
                        </m:fPr>
                        <m:num>
                          <m:r>
                            <m:rPr>
                              <m:nor/>
                            </m:rPr>
                            <a:rPr lang="cs-CZ" sz="1200">
                              <a:solidFill>
                                <a:schemeClr val="tx1"/>
                              </a:solidFill>
                              <a:effectLst/>
                              <a:latin typeface="Times New Roman" panose="02020603050405020304" pitchFamily="18" charset="0"/>
                              <a:ea typeface="+mn-ea"/>
                              <a:cs typeface="Times New Roman" panose="02020603050405020304" pitchFamily="18" charset="0"/>
                            </a:rPr>
                            <m:t>y</m:t>
                          </m:r>
                          <m:r>
                            <m:rPr>
                              <m:nor/>
                            </m:rPr>
                            <a:rPr lang="cs-CZ" sz="1200" baseline="-25000">
                              <a:solidFill>
                                <a:schemeClr val="tx1"/>
                              </a:solidFill>
                              <a:effectLst/>
                              <a:latin typeface="Times New Roman" panose="02020603050405020304" pitchFamily="18" charset="0"/>
                              <a:ea typeface="+mn-ea"/>
                              <a:cs typeface="Times New Roman" panose="02020603050405020304" pitchFamily="18" charset="0"/>
                            </a:rPr>
                            <m:t>n</m:t>
                          </m:r>
                        </m:num>
                        <m:den>
                          <m:r>
                            <m:rPr>
                              <m:nor/>
                            </m:rPr>
                            <a:rPr lang="cs-CZ" sz="1200">
                              <a:solidFill>
                                <a:schemeClr val="tx1"/>
                              </a:solidFill>
                              <a:effectLst/>
                              <a:latin typeface="Times New Roman" panose="02020603050405020304" pitchFamily="18" charset="0"/>
                              <a:ea typeface="+mn-ea"/>
                              <a:cs typeface="Times New Roman" panose="02020603050405020304" pitchFamily="18" charset="0"/>
                            </a:rPr>
                            <m:t>y</m:t>
                          </m:r>
                          <m:r>
                            <m:rPr>
                              <m:nor/>
                            </m:rPr>
                            <a:rPr lang="cs-CZ" sz="1200" baseline="-25000">
                              <a:solidFill>
                                <a:schemeClr val="tx1"/>
                              </a:solidFill>
                              <a:effectLst/>
                              <a:latin typeface="Times New Roman" panose="02020603050405020304" pitchFamily="18" charset="0"/>
                              <a:ea typeface="+mn-ea"/>
                              <a:cs typeface="Times New Roman" panose="02020603050405020304" pitchFamily="18" charset="0"/>
                            </a:rPr>
                            <m:t>1</m:t>
                          </m:r>
                        </m:den>
                      </m:f>
                    </m:e>
                  </m:rad>
                </m:oMath>
              </a14:m>
              <a:r>
                <a:rPr lang="cs-CZ" sz="1200">
                  <a:latin typeface="Times New Roman" panose="02020603050405020304" pitchFamily="18" charset="0"/>
                  <a:cs typeface="Times New Roman" panose="02020603050405020304" pitchFamily="18" charset="0"/>
                </a:rPr>
                <a:t> = </a:t>
              </a:r>
              <a14:m>
                <m:oMath xmlns:m="http://schemas.openxmlformats.org/officeDocument/2006/math">
                  <m:rad>
                    <m:radPr>
                      <m:ctrlPr>
                        <a:rPr lang="cs-CZ" sz="1100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</m:ctrlPr>
                    </m:radPr>
                    <m:deg>
                      <m:r>
                        <a:rPr lang="cs-CZ" sz="1100" b="0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  <m:t>18</m:t>
                      </m:r>
                    </m:deg>
                    <m:e>
                      <m:f>
                        <m:fPr>
                          <m:ctrlPr>
                            <a:rPr lang="cs-CZ" sz="1100" i="1">
                              <a:solidFill>
                                <a:schemeClr val="tx1"/>
                              </a:solidFill>
                              <a:effectLst/>
                              <a:latin typeface="Cambria Math" panose="02040503050406030204" pitchFamily="18" charset="0"/>
                              <a:ea typeface="+mn-ea"/>
                              <a:cs typeface="+mn-cs"/>
                            </a:rPr>
                          </m:ctrlPr>
                        </m:fPr>
                        <m:num>
                          <m:r>
                            <a:rPr lang="cs-CZ" sz="1100" b="0" i="1">
                              <a:solidFill>
                                <a:schemeClr val="tx1"/>
                              </a:solidFill>
                              <a:effectLst/>
                              <a:latin typeface="Cambria Math" panose="02040503050406030204" pitchFamily="18" charset="0"/>
                              <a:ea typeface="+mn-ea"/>
                              <a:cs typeface="+mn-cs"/>
                            </a:rPr>
                            <m:t>31809</m:t>
                          </m:r>
                        </m:num>
                        <m:den>
                          <m:r>
                            <a:rPr lang="cs-CZ" sz="1100" b="0" i="1">
                              <a:solidFill>
                                <a:schemeClr val="tx1"/>
                              </a:solidFill>
                              <a:effectLst/>
                              <a:latin typeface="Cambria Math" panose="02040503050406030204" pitchFamily="18" charset="0"/>
                              <a:ea typeface="+mn-ea"/>
                              <a:cs typeface="+mn-cs"/>
                            </a:rPr>
                            <m:t>13429</m:t>
                          </m:r>
                        </m:den>
                      </m:f>
                    </m:e>
                  </m:rad>
                </m:oMath>
              </a14:m>
              <a:r>
                <a:rPr lang="cs-CZ" sz="1200">
                  <a:latin typeface="Times New Roman" panose="02020603050405020304" pitchFamily="18" charset="0"/>
                  <a:cs typeface="Times New Roman" panose="02020603050405020304" pitchFamily="18" charset="0"/>
                </a:rPr>
                <a:t> = </a:t>
              </a:r>
              <a:r>
                <a:rPr lang="cs-CZ" sz="1200">
                  <a:solidFill>
                    <a:srgbClr val="FF0000"/>
                  </a:solidFill>
                  <a:latin typeface="Times New Roman" panose="02020603050405020304" pitchFamily="18" charset="0"/>
                  <a:cs typeface="Times New Roman" panose="02020603050405020304" pitchFamily="18" charset="0"/>
                </a:rPr>
                <a:t>1,049</a:t>
              </a:r>
              <a:r>
                <a:rPr lang="cs-CZ" sz="1200" baseline="0">
                  <a:solidFill>
                    <a:srgbClr val="FF0000"/>
                  </a:solidFill>
                  <a:latin typeface="Times New Roman" panose="02020603050405020304" pitchFamily="18" charset="0"/>
                  <a:cs typeface="Times New Roman" panose="02020603050405020304" pitchFamily="18" charset="0"/>
                </a:rPr>
                <a:t> %</a:t>
              </a:r>
              <a:endParaRPr lang="cs-CZ" sz="1200">
                <a:solidFill>
                  <a:srgbClr val="FF0000"/>
                </a:solidFill>
                <a:latin typeface="Times New Roman" panose="02020603050405020304" pitchFamily="18" charset="0"/>
                <a:cs typeface="Times New Roman" panose="02020603050405020304" pitchFamily="18" charset="0"/>
              </a:endParaRPr>
            </a:p>
            <a:p>
              <a:endParaRPr lang="cs-CZ" sz="1200">
                <a:latin typeface="Times New Roman" panose="02020603050405020304" pitchFamily="18" charset="0"/>
                <a:cs typeface="Times New Roman" panose="02020603050405020304" pitchFamily="18" charset="0"/>
              </a:endParaRPr>
            </a:p>
          </xdr:txBody>
        </xdr:sp>
      </mc:Choice>
      <mc:Fallback xmlns="">
        <xdr:sp macro="" textlink="">
          <xdr:nvSpPr>
            <xdr:cNvPr id="12" name="TextovéPole 11">
              <a:extLst>
                <a:ext uri="{FF2B5EF4-FFF2-40B4-BE49-F238E27FC236}">
                  <a16:creationId xmlns:a16="http://schemas.microsoft.com/office/drawing/2014/main" id="{4829DE8E-840C-4DE6-A757-0A2B83986E30}"/>
                </a:ext>
              </a:extLst>
            </xdr:cNvPr>
            <xdr:cNvSpPr txBox="1"/>
          </xdr:nvSpPr>
          <xdr:spPr>
            <a:xfrm>
              <a:off x="19431000" y="11865429"/>
              <a:ext cx="3991427" cy="55303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r>
                <a:rPr lang="cs-CZ" sz="1200" b="0" i="0">
                  <a:latin typeface="Cambria Math" panose="02040503050406030204" pitchFamily="18" charset="0"/>
                </a:rPr>
                <a:t>𝑘 ̅</a:t>
              </a:r>
              <a:r>
                <a:rPr lang="cs-CZ" sz="1200">
                  <a:latin typeface="Times New Roman" panose="02020603050405020304" pitchFamily="18" charset="0"/>
                  <a:cs typeface="Times New Roman" panose="02020603050405020304" pitchFamily="18" charset="0"/>
                </a:rPr>
                <a:t>=</a:t>
              </a:r>
              <a:r>
                <a:rPr lang="cs-CZ" sz="1200" i="0">
                  <a:latin typeface="Cambria Math" panose="02040503050406030204" pitchFamily="18" charset="0"/>
                </a:rPr>
                <a:t>√(</a:t>
              </a:r>
              <a:r>
                <a:rPr lang="cs-CZ" sz="1200" b="0" i="0">
                  <a:latin typeface="Cambria Math" panose="02040503050406030204" pitchFamily="18" charset="0"/>
                </a:rPr>
                <a:t>𝑛−1&amp;</a:t>
              </a:r>
              <a:r>
                <a:rPr lang="cs-CZ" sz="12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</a:rPr>
                <a:t>"</a:t>
              </a:r>
              <a:r>
                <a:rPr lang="cs-CZ" sz="1200" i="0">
                  <a:solidFill>
                    <a:schemeClr val="tx1"/>
                  </a:solidFill>
                  <a:effectLst/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rPr>
                <a:t>y</a:t>
              </a:r>
              <a:r>
                <a:rPr lang="cs-CZ" sz="1200" i="0" baseline="-25000">
                  <a:solidFill>
                    <a:schemeClr val="tx1"/>
                  </a:solidFill>
                  <a:effectLst/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rPr>
                <a:t>2</a:t>
              </a:r>
              <a:r>
                <a:rPr lang="cs-CZ" sz="1200" i="0" baseline="-2500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Times New Roman" panose="02020603050405020304" pitchFamily="18" charset="0"/>
                </a:rPr>
                <a:t>" /"</a:t>
              </a:r>
              <a:r>
                <a:rPr lang="cs-CZ" sz="1200" i="0">
                  <a:solidFill>
                    <a:schemeClr val="tx1"/>
                  </a:solidFill>
                  <a:effectLst/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rPr>
                <a:t>y</a:t>
              </a:r>
              <a:r>
                <a:rPr lang="cs-CZ" sz="1200" i="0" baseline="-25000">
                  <a:solidFill>
                    <a:schemeClr val="tx1"/>
                  </a:solidFill>
                  <a:effectLst/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rPr>
                <a:t>1</a:t>
              </a:r>
              <a:r>
                <a:rPr lang="cs-CZ" sz="1200" i="0" baseline="-2500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Times New Roman" panose="02020603050405020304" pitchFamily="18" charset="0"/>
                </a:rPr>
                <a:t>" )</a:t>
              </a:r>
              <a:r>
                <a:rPr lang="cs-CZ" sz="1200">
                  <a:latin typeface="Times New Roman" panose="02020603050405020304" pitchFamily="18" charset="0"/>
                  <a:cs typeface="Times New Roman" panose="02020603050405020304" pitchFamily="18" charset="0"/>
                </a:rPr>
                <a:t> *</a:t>
              </a:r>
              <a:r>
                <a:rPr lang="cs-CZ" sz="1200" i="0">
                  <a:solidFill>
                    <a:schemeClr val="tx1"/>
                  </a:solidFill>
                  <a:effectLst/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rPr>
                <a:t>"y</a:t>
              </a:r>
              <a:r>
                <a:rPr lang="cs-CZ" sz="1200" i="0" baseline="-25000">
                  <a:solidFill>
                    <a:schemeClr val="tx1"/>
                  </a:solidFill>
                  <a:effectLst/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rPr>
                <a:t>3</a:t>
              </a:r>
              <a:r>
                <a:rPr lang="cs-CZ" sz="1200" i="0" baseline="-2500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Times New Roman" panose="02020603050405020304" pitchFamily="18" charset="0"/>
                </a:rPr>
                <a:t>" /"</a:t>
              </a:r>
              <a:r>
                <a:rPr lang="cs-CZ" sz="1200" i="0">
                  <a:solidFill>
                    <a:schemeClr val="tx1"/>
                  </a:solidFill>
                  <a:effectLst/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rPr>
                <a:t>y</a:t>
              </a:r>
              <a:r>
                <a:rPr lang="cs-CZ" sz="1200" i="0" baseline="-25000">
                  <a:solidFill>
                    <a:schemeClr val="tx1"/>
                  </a:solidFill>
                  <a:effectLst/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rPr>
                <a:t>2</a:t>
              </a:r>
              <a:r>
                <a:rPr lang="cs-CZ" sz="1200" i="0" baseline="-2500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Times New Roman" panose="02020603050405020304" pitchFamily="18" charset="0"/>
                </a:rPr>
                <a:t>" </a:t>
              </a:r>
              <a:r>
                <a:rPr lang="cs-CZ" sz="1200">
                  <a:latin typeface="Times New Roman" panose="02020603050405020304" pitchFamily="18" charset="0"/>
                  <a:cs typeface="Times New Roman" panose="02020603050405020304" pitchFamily="18" charset="0"/>
                </a:rPr>
                <a:t> .</a:t>
              </a:r>
              <a:r>
                <a:rPr lang="cs-CZ" sz="1200" baseline="0">
                  <a:latin typeface="Times New Roman" panose="02020603050405020304" pitchFamily="18" charset="0"/>
                  <a:cs typeface="Times New Roman" panose="02020603050405020304" pitchFamily="18" charset="0"/>
                </a:rPr>
                <a:t> . . .</a:t>
              </a:r>
              <a:r>
                <a:rPr lang="cs-CZ" sz="1200" i="0">
                  <a:solidFill>
                    <a:schemeClr val="tx1"/>
                  </a:solidFill>
                  <a:effectLst/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rPr>
                <a:t>"y</a:t>
              </a:r>
              <a:r>
                <a:rPr lang="cs-CZ" sz="1200" i="0" baseline="-25000">
                  <a:solidFill>
                    <a:schemeClr val="tx1"/>
                  </a:solidFill>
                  <a:effectLst/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rPr>
                <a:t>n</a:t>
              </a:r>
              <a:r>
                <a:rPr lang="cs-CZ" sz="1200" i="0" baseline="-2500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Times New Roman" panose="02020603050405020304" pitchFamily="18" charset="0"/>
                </a:rPr>
                <a:t>" </a:t>
              </a:r>
              <a:r>
                <a:rPr lang="cs-CZ" sz="1200" i="0" baseline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Times New Roman" panose="02020603050405020304" pitchFamily="18" charset="0"/>
                </a:rPr>
                <a:t>/"</a:t>
              </a:r>
              <a:r>
                <a:rPr lang="cs-CZ" sz="1200" i="0">
                  <a:solidFill>
                    <a:schemeClr val="tx1"/>
                  </a:solidFill>
                  <a:effectLst/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rPr>
                <a:t>y</a:t>
              </a:r>
              <a:r>
                <a:rPr lang="cs-CZ" sz="1200" i="0" baseline="-25000">
                  <a:solidFill>
                    <a:schemeClr val="tx1"/>
                  </a:solidFill>
                  <a:effectLst/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rPr>
                <a:t>n−1 </a:t>
              </a:r>
              <a:r>
                <a:rPr lang="cs-CZ" sz="1200" i="0" baseline="-2500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Times New Roman" panose="02020603050405020304" pitchFamily="18" charset="0"/>
                </a:rPr>
                <a:t>" </a:t>
              </a:r>
              <a:r>
                <a:rPr lang="cs-CZ" sz="1200" i="0" baseline="0">
                  <a:latin typeface="Cambria Math" panose="02040503050406030204" pitchFamily="18" charset="0"/>
                </a:rPr>
                <a:t>=</a:t>
              </a:r>
              <a:r>
                <a:rPr lang="cs-CZ" sz="1200">
                  <a:latin typeface="Times New Roman" panose="02020603050405020304" pitchFamily="18" charset="0"/>
                  <a:cs typeface="Times New Roman" panose="02020603050405020304" pitchFamily="18" charset="0"/>
                </a:rPr>
                <a:t> </a:t>
              </a:r>
              <a:r>
                <a:rPr lang="cs-CZ" sz="1200" i="0">
                  <a:latin typeface="Cambria Math" panose="02040503050406030204" pitchFamily="18" charset="0"/>
                </a:rPr>
                <a:t>√(</a:t>
              </a:r>
              <a:r>
                <a:rPr lang="cs-CZ" sz="1200" b="0" i="0">
                  <a:latin typeface="Cambria Math" panose="02040503050406030204" pitchFamily="18" charset="0"/>
                </a:rPr>
                <a:t>𝑛−1&amp;</a:t>
              </a:r>
              <a:r>
                <a:rPr lang="cs-CZ" sz="12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</a:rPr>
                <a:t>"</a:t>
              </a:r>
              <a:r>
                <a:rPr lang="cs-CZ" sz="1200" i="0">
                  <a:solidFill>
                    <a:schemeClr val="tx1"/>
                  </a:solidFill>
                  <a:effectLst/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rPr>
                <a:t>y</a:t>
              </a:r>
              <a:r>
                <a:rPr lang="cs-CZ" sz="1200" i="0" baseline="-25000">
                  <a:solidFill>
                    <a:schemeClr val="tx1"/>
                  </a:solidFill>
                  <a:effectLst/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rPr>
                <a:t>n</a:t>
              </a:r>
              <a:r>
                <a:rPr lang="cs-CZ" sz="1200" i="0" baseline="-2500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Times New Roman" panose="02020603050405020304" pitchFamily="18" charset="0"/>
                </a:rPr>
                <a:t>" /"</a:t>
              </a:r>
              <a:r>
                <a:rPr lang="cs-CZ" sz="1200" i="0">
                  <a:solidFill>
                    <a:schemeClr val="tx1"/>
                  </a:solidFill>
                  <a:effectLst/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rPr>
                <a:t>y</a:t>
              </a:r>
              <a:r>
                <a:rPr lang="cs-CZ" sz="1200" i="0" baseline="-25000">
                  <a:solidFill>
                    <a:schemeClr val="tx1"/>
                  </a:solidFill>
                  <a:effectLst/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rPr>
                <a:t>1</a:t>
              </a:r>
              <a:r>
                <a:rPr lang="cs-CZ" sz="1200" i="0" baseline="-2500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Times New Roman" panose="02020603050405020304" pitchFamily="18" charset="0"/>
                </a:rPr>
                <a:t>" )</a:t>
              </a:r>
              <a:r>
                <a:rPr lang="cs-CZ" sz="1200">
                  <a:latin typeface="Times New Roman" panose="02020603050405020304" pitchFamily="18" charset="0"/>
                  <a:cs typeface="Times New Roman" panose="02020603050405020304" pitchFamily="18" charset="0"/>
                </a:rPr>
                <a:t> = </a:t>
              </a:r>
              <a:r>
                <a:rPr lang="cs-CZ" sz="11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√(</a:t>
              </a:r>
              <a:r>
                <a:rPr lang="cs-CZ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18&amp;31809/13429)</a:t>
              </a:r>
              <a:r>
                <a:rPr lang="cs-CZ" sz="1200">
                  <a:latin typeface="Times New Roman" panose="02020603050405020304" pitchFamily="18" charset="0"/>
                  <a:cs typeface="Times New Roman" panose="02020603050405020304" pitchFamily="18" charset="0"/>
                </a:rPr>
                <a:t> = </a:t>
              </a:r>
              <a:r>
                <a:rPr lang="cs-CZ" sz="1200">
                  <a:solidFill>
                    <a:srgbClr val="FF0000"/>
                  </a:solidFill>
                  <a:latin typeface="Times New Roman" panose="02020603050405020304" pitchFamily="18" charset="0"/>
                  <a:cs typeface="Times New Roman" panose="02020603050405020304" pitchFamily="18" charset="0"/>
                </a:rPr>
                <a:t>1,049</a:t>
              </a:r>
              <a:r>
                <a:rPr lang="cs-CZ" sz="1200" baseline="0">
                  <a:solidFill>
                    <a:srgbClr val="FF0000"/>
                  </a:solidFill>
                  <a:latin typeface="Times New Roman" panose="02020603050405020304" pitchFamily="18" charset="0"/>
                  <a:cs typeface="Times New Roman" panose="02020603050405020304" pitchFamily="18" charset="0"/>
                </a:rPr>
                <a:t> %</a:t>
              </a:r>
              <a:endParaRPr lang="cs-CZ" sz="1200">
                <a:solidFill>
                  <a:srgbClr val="FF0000"/>
                </a:solidFill>
                <a:latin typeface="Times New Roman" panose="02020603050405020304" pitchFamily="18" charset="0"/>
                <a:cs typeface="Times New Roman" panose="02020603050405020304" pitchFamily="18" charset="0"/>
              </a:endParaRPr>
            </a:p>
            <a:p>
              <a:endParaRPr lang="cs-CZ" sz="1200">
                <a:latin typeface="Times New Roman" panose="02020603050405020304" pitchFamily="18" charset="0"/>
                <a:cs typeface="Times New Roman" panose="02020603050405020304" pitchFamily="18" charset="0"/>
              </a:endParaRPr>
            </a:p>
          </xdr:txBody>
        </xdr:sp>
      </mc:Fallback>
    </mc:AlternateContent>
    <xdr:clientData/>
  </xdr:oneCellAnchor>
  <xdr:twoCellAnchor>
    <xdr:from>
      <xdr:col>2</xdr:col>
      <xdr:colOff>500943</xdr:colOff>
      <xdr:row>9</xdr:row>
      <xdr:rowOff>14815</xdr:rowOff>
    </xdr:from>
    <xdr:to>
      <xdr:col>8</xdr:col>
      <xdr:colOff>726722</xdr:colOff>
      <xdr:row>22</xdr:row>
      <xdr:rowOff>14111</xdr:rowOff>
    </xdr:to>
    <xdr:graphicFrame macro="">
      <xdr:nvGraphicFramePr>
        <xdr:cNvPr id="2" name="Graf 1">
          <a:extLst>
            <a:ext uri="{FF2B5EF4-FFF2-40B4-BE49-F238E27FC236}">
              <a16:creationId xmlns:a16="http://schemas.microsoft.com/office/drawing/2014/main" id="{8795B453-65CB-43E3-9D68-D523253532FA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1498600</xdr:colOff>
      <xdr:row>3</xdr:row>
      <xdr:rowOff>76200</xdr:rowOff>
    </xdr:from>
    <xdr:to>
      <xdr:col>3</xdr:col>
      <xdr:colOff>2654300</xdr:colOff>
      <xdr:row>17</xdr:row>
      <xdr:rowOff>170622</xdr:rowOff>
    </xdr:to>
    <xdr:graphicFrame macro="">
      <xdr:nvGraphicFramePr>
        <xdr:cNvPr id="2" name="Graf 1">
          <a:extLst>
            <a:ext uri="{FF2B5EF4-FFF2-40B4-BE49-F238E27FC236}">
              <a16:creationId xmlns:a16="http://schemas.microsoft.com/office/drawing/2014/main" id="{C9898DA5-37F6-4EC5-BFD7-063EF40774AE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21166</xdr:colOff>
      <xdr:row>3</xdr:row>
      <xdr:rowOff>35984</xdr:rowOff>
    </xdr:from>
    <xdr:to>
      <xdr:col>35</xdr:col>
      <xdr:colOff>296333</xdr:colOff>
      <xdr:row>16</xdr:row>
      <xdr:rowOff>408517</xdr:rowOff>
    </xdr:to>
    <xdr:graphicFrame macro="">
      <xdr:nvGraphicFramePr>
        <xdr:cNvPr id="6" name="Graf 5">
          <a:extLst>
            <a:ext uri="{FF2B5EF4-FFF2-40B4-BE49-F238E27FC236}">
              <a16:creationId xmlns:a16="http://schemas.microsoft.com/office/drawing/2014/main" id="{F6A23624-46E4-492C-BA4E-E03B2847B336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50</xdr:col>
      <xdr:colOff>0</xdr:colOff>
      <xdr:row>5</xdr:row>
      <xdr:rowOff>66221</xdr:rowOff>
    </xdr:from>
    <xdr:to>
      <xdr:col>57</xdr:col>
      <xdr:colOff>317500</xdr:colOff>
      <xdr:row>18</xdr:row>
      <xdr:rowOff>42635</xdr:rowOff>
    </xdr:to>
    <xdr:graphicFrame macro="">
      <xdr:nvGraphicFramePr>
        <xdr:cNvPr id="7" name="Graf 6">
          <a:extLst>
            <a:ext uri="{FF2B5EF4-FFF2-40B4-BE49-F238E27FC236}">
              <a16:creationId xmlns:a16="http://schemas.microsoft.com/office/drawing/2014/main" id="{383B4681-4FF0-4CA8-B9BB-D638044E2A24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90714</xdr:colOff>
      <xdr:row>11</xdr:row>
      <xdr:rowOff>93435</xdr:rowOff>
    </xdr:from>
    <xdr:to>
      <xdr:col>8</xdr:col>
      <xdr:colOff>589642</xdr:colOff>
      <xdr:row>25</xdr:row>
      <xdr:rowOff>18142</xdr:rowOff>
    </xdr:to>
    <xdr:graphicFrame macro="">
      <xdr:nvGraphicFramePr>
        <xdr:cNvPr id="3" name="Graf 2">
          <a:extLst>
            <a:ext uri="{FF2B5EF4-FFF2-40B4-BE49-F238E27FC236}">
              <a16:creationId xmlns:a16="http://schemas.microsoft.com/office/drawing/2014/main" id="{3FC2DB74-49A4-471C-8233-73E200284554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oneCellAnchor>
    <xdr:from>
      <xdr:col>30</xdr:col>
      <xdr:colOff>0</xdr:colOff>
      <xdr:row>69</xdr:row>
      <xdr:rowOff>0</xdr:rowOff>
    </xdr:from>
    <xdr:ext cx="3991427" cy="55303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8" name="TextovéPole 7">
              <a:extLst>
                <a:ext uri="{FF2B5EF4-FFF2-40B4-BE49-F238E27FC236}">
                  <a16:creationId xmlns:a16="http://schemas.microsoft.com/office/drawing/2014/main" id="{37895124-D9C8-4788-970A-52F86EB194A8}"/>
                </a:ext>
              </a:extLst>
            </xdr:cNvPr>
            <xdr:cNvSpPr txBox="1"/>
          </xdr:nvSpPr>
          <xdr:spPr>
            <a:xfrm>
              <a:off x="19077214" y="12935857"/>
              <a:ext cx="3991427" cy="55303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14:m>
                <m:oMath xmlns:m="http://schemas.openxmlformats.org/officeDocument/2006/math">
                  <m:acc>
                    <m:accPr>
                      <m:chr m:val="̅"/>
                      <m:ctrlPr>
                        <a:rPr lang="cs-CZ" sz="1200" i="1">
                          <a:latin typeface="Cambria Math" panose="02040503050406030204" pitchFamily="18" charset="0"/>
                        </a:rPr>
                      </m:ctrlPr>
                    </m:accPr>
                    <m:e>
                      <m:r>
                        <a:rPr lang="cs-CZ" sz="1200" b="0" i="1">
                          <a:latin typeface="Cambria Math" panose="02040503050406030204" pitchFamily="18" charset="0"/>
                        </a:rPr>
                        <m:t>𝑘</m:t>
                      </m:r>
                    </m:e>
                  </m:acc>
                </m:oMath>
              </a14:m>
              <a:r>
                <a:rPr lang="cs-CZ" sz="1200">
                  <a:latin typeface="Times New Roman" panose="02020603050405020304" pitchFamily="18" charset="0"/>
                  <a:cs typeface="Times New Roman" panose="02020603050405020304" pitchFamily="18" charset="0"/>
                </a:rPr>
                <a:t>=</a:t>
              </a:r>
              <a14:m>
                <m:oMath xmlns:m="http://schemas.openxmlformats.org/officeDocument/2006/math">
                  <m:rad>
                    <m:radPr>
                      <m:ctrlPr>
                        <a:rPr lang="cs-CZ" sz="1200" i="1">
                          <a:latin typeface="Cambria Math" panose="02040503050406030204" pitchFamily="18" charset="0"/>
                        </a:rPr>
                      </m:ctrlPr>
                    </m:radPr>
                    <m:deg>
                      <m:r>
                        <m:rPr>
                          <m:brk m:alnAt="7"/>
                        </m:rPr>
                        <a:rPr lang="cs-CZ" sz="1200" b="0" i="1">
                          <a:latin typeface="Cambria Math" panose="02040503050406030204" pitchFamily="18" charset="0"/>
                        </a:rPr>
                        <m:t>𝑛</m:t>
                      </m:r>
                      <m:r>
                        <a:rPr lang="cs-CZ" sz="1200" b="0" i="1">
                          <a:latin typeface="Cambria Math" panose="02040503050406030204" pitchFamily="18" charset="0"/>
                        </a:rPr>
                        <m:t>−</m:t>
                      </m:r>
                      <m:r>
                        <m:rPr>
                          <m:brk m:alnAt="7"/>
                        </m:rPr>
                        <a:rPr lang="cs-CZ" sz="1200" b="0" i="1">
                          <a:latin typeface="Cambria Math" panose="02040503050406030204" pitchFamily="18" charset="0"/>
                        </a:rPr>
                        <m:t>1</m:t>
                      </m:r>
                    </m:deg>
                    <m:e>
                      <m:f>
                        <m:fPr>
                          <m:ctrlPr>
                            <a:rPr lang="cs-CZ" sz="1200" i="1">
                              <a:latin typeface="Cambria Math" panose="02040503050406030204" pitchFamily="18" charset="0"/>
                            </a:rPr>
                          </m:ctrlPr>
                        </m:fPr>
                        <m:num>
                          <m:r>
                            <m:rPr>
                              <m:nor/>
                            </m:rPr>
                            <a:rPr lang="cs-CZ" sz="1200">
                              <a:solidFill>
                                <a:schemeClr val="tx1"/>
                              </a:solidFill>
                              <a:effectLst/>
                              <a:latin typeface="Times New Roman" panose="02020603050405020304" pitchFamily="18" charset="0"/>
                              <a:ea typeface="+mn-ea"/>
                              <a:cs typeface="Times New Roman" panose="02020603050405020304" pitchFamily="18" charset="0"/>
                            </a:rPr>
                            <m:t>y</m:t>
                          </m:r>
                          <m:r>
                            <m:rPr>
                              <m:nor/>
                            </m:rPr>
                            <a:rPr lang="cs-CZ" sz="1200" baseline="-25000">
                              <a:solidFill>
                                <a:schemeClr val="tx1"/>
                              </a:solidFill>
                              <a:effectLst/>
                              <a:latin typeface="Times New Roman" panose="02020603050405020304" pitchFamily="18" charset="0"/>
                              <a:ea typeface="+mn-ea"/>
                              <a:cs typeface="Times New Roman" panose="02020603050405020304" pitchFamily="18" charset="0"/>
                            </a:rPr>
                            <m:t>2</m:t>
                          </m:r>
                        </m:num>
                        <m:den>
                          <m:r>
                            <m:rPr>
                              <m:nor/>
                            </m:rPr>
                            <a:rPr lang="cs-CZ" sz="1200">
                              <a:solidFill>
                                <a:schemeClr val="tx1"/>
                              </a:solidFill>
                              <a:effectLst/>
                              <a:latin typeface="Times New Roman" panose="02020603050405020304" pitchFamily="18" charset="0"/>
                              <a:ea typeface="+mn-ea"/>
                              <a:cs typeface="Times New Roman" panose="02020603050405020304" pitchFamily="18" charset="0"/>
                            </a:rPr>
                            <m:t>y</m:t>
                          </m:r>
                          <m:r>
                            <m:rPr>
                              <m:nor/>
                            </m:rPr>
                            <a:rPr lang="cs-CZ" sz="1200" baseline="-25000">
                              <a:solidFill>
                                <a:schemeClr val="tx1"/>
                              </a:solidFill>
                              <a:effectLst/>
                              <a:latin typeface="Times New Roman" panose="02020603050405020304" pitchFamily="18" charset="0"/>
                              <a:ea typeface="+mn-ea"/>
                              <a:cs typeface="Times New Roman" panose="02020603050405020304" pitchFamily="18" charset="0"/>
                            </a:rPr>
                            <m:t>1</m:t>
                          </m:r>
                        </m:den>
                      </m:f>
                    </m:e>
                  </m:rad>
                </m:oMath>
              </a14:m>
              <a:r>
                <a:rPr lang="cs-CZ" sz="1200">
                  <a:latin typeface="Times New Roman" panose="02020603050405020304" pitchFamily="18" charset="0"/>
                  <a:cs typeface="Times New Roman" panose="02020603050405020304" pitchFamily="18" charset="0"/>
                </a:rPr>
                <a:t> *</a:t>
              </a:r>
              <a14:m>
                <m:oMath xmlns:m="http://schemas.openxmlformats.org/officeDocument/2006/math">
                  <m:f>
                    <m:fPr>
                      <m:ctrlPr>
                        <a:rPr lang="cs-CZ" sz="1200" i="1">
                          <a:latin typeface="Cambria Math" panose="02040503050406030204" pitchFamily="18" charset="0"/>
                        </a:rPr>
                      </m:ctrlPr>
                    </m:fPr>
                    <m:num>
                      <m:r>
                        <m:rPr>
                          <m:nor/>
                        </m:rPr>
                        <a:rPr lang="cs-CZ" sz="1200">
                          <a:solidFill>
                            <a:schemeClr val="tx1"/>
                          </a:solidFill>
                          <a:effectLst/>
                          <a:latin typeface="Times New Roman" panose="02020603050405020304" pitchFamily="18" charset="0"/>
                          <a:ea typeface="+mn-ea"/>
                          <a:cs typeface="Times New Roman" panose="02020603050405020304" pitchFamily="18" charset="0"/>
                        </a:rPr>
                        <m:t>y</m:t>
                      </m:r>
                      <m:r>
                        <m:rPr>
                          <m:nor/>
                        </m:rPr>
                        <a:rPr lang="cs-CZ" sz="1200" baseline="-25000">
                          <a:solidFill>
                            <a:schemeClr val="tx1"/>
                          </a:solidFill>
                          <a:effectLst/>
                          <a:latin typeface="Times New Roman" panose="02020603050405020304" pitchFamily="18" charset="0"/>
                          <a:ea typeface="+mn-ea"/>
                          <a:cs typeface="Times New Roman" panose="02020603050405020304" pitchFamily="18" charset="0"/>
                        </a:rPr>
                        <m:t>3</m:t>
                      </m:r>
                    </m:num>
                    <m:den>
                      <m:r>
                        <m:rPr>
                          <m:nor/>
                        </m:rPr>
                        <a:rPr lang="cs-CZ" sz="1200">
                          <a:solidFill>
                            <a:schemeClr val="tx1"/>
                          </a:solidFill>
                          <a:effectLst/>
                          <a:latin typeface="Times New Roman" panose="02020603050405020304" pitchFamily="18" charset="0"/>
                          <a:ea typeface="+mn-ea"/>
                          <a:cs typeface="Times New Roman" panose="02020603050405020304" pitchFamily="18" charset="0"/>
                        </a:rPr>
                        <m:t>y</m:t>
                      </m:r>
                      <m:r>
                        <m:rPr>
                          <m:nor/>
                        </m:rPr>
                        <a:rPr lang="cs-CZ" sz="1200" baseline="-25000">
                          <a:solidFill>
                            <a:schemeClr val="tx1"/>
                          </a:solidFill>
                          <a:effectLst/>
                          <a:latin typeface="Times New Roman" panose="02020603050405020304" pitchFamily="18" charset="0"/>
                          <a:ea typeface="+mn-ea"/>
                          <a:cs typeface="Times New Roman" panose="02020603050405020304" pitchFamily="18" charset="0"/>
                        </a:rPr>
                        <m:t>2</m:t>
                      </m:r>
                    </m:den>
                  </m:f>
                </m:oMath>
              </a14:m>
              <a:r>
                <a:rPr lang="cs-CZ" sz="1200">
                  <a:latin typeface="Times New Roman" panose="02020603050405020304" pitchFamily="18" charset="0"/>
                  <a:cs typeface="Times New Roman" panose="02020603050405020304" pitchFamily="18" charset="0"/>
                </a:rPr>
                <a:t> .</a:t>
              </a:r>
              <a:r>
                <a:rPr lang="cs-CZ" sz="1200" baseline="0">
                  <a:latin typeface="Times New Roman" panose="02020603050405020304" pitchFamily="18" charset="0"/>
                  <a:cs typeface="Times New Roman" panose="02020603050405020304" pitchFamily="18" charset="0"/>
                </a:rPr>
                <a:t> . . .</a:t>
              </a:r>
              <a14:m>
                <m:oMath xmlns:m="http://schemas.openxmlformats.org/officeDocument/2006/math">
                  <m:f>
                    <m:fPr>
                      <m:ctrlPr>
                        <a:rPr lang="cs-CZ" sz="1200" i="1" baseline="0">
                          <a:latin typeface="Cambria Math" panose="02040503050406030204" pitchFamily="18" charset="0"/>
                        </a:rPr>
                      </m:ctrlPr>
                    </m:fPr>
                    <m:num>
                      <m:r>
                        <m:rPr>
                          <m:nor/>
                        </m:rPr>
                        <a:rPr lang="cs-CZ" sz="1200">
                          <a:solidFill>
                            <a:schemeClr val="tx1"/>
                          </a:solidFill>
                          <a:effectLst/>
                          <a:latin typeface="Times New Roman" panose="02020603050405020304" pitchFamily="18" charset="0"/>
                          <a:ea typeface="+mn-ea"/>
                          <a:cs typeface="Times New Roman" panose="02020603050405020304" pitchFamily="18" charset="0"/>
                        </a:rPr>
                        <m:t>y</m:t>
                      </m:r>
                      <m:r>
                        <m:rPr>
                          <m:nor/>
                        </m:rPr>
                        <a:rPr lang="cs-CZ" sz="1200" baseline="-25000">
                          <a:solidFill>
                            <a:schemeClr val="tx1"/>
                          </a:solidFill>
                          <a:effectLst/>
                          <a:latin typeface="Times New Roman" panose="02020603050405020304" pitchFamily="18" charset="0"/>
                          <a:ea typeface="+mn-ea"/>
                          <a:cs typeface="Times New Roman" panose="02020603050405020304" pitchFamily="18" charset="0"/>
                        </a:rPr>
                        <m:t>n</m:t>
                      </m:r>
                    </m:num>
                    <m:den>
                      <m:r>
                        <m:rPr>
                          <m:nor/>
                        </m:rPr>
                        <a:rPr lang="cs-CZ" sz="1200">
                          <a:solidFill>
                            <a:schemeClr val="tx1"/>
                          </a:solidFill>
                          <a:effectLst/>
                          <a:latin typeface="Times New Roman" panose="02020603050405020304" pitchFamily="18" charset="0"/>
                          <a:ea typeface="+mn-ea"/>
                          <a:cs typeface="Times New Roman" panose="02020603050405020304" pitchFamily="18" charset="0"/>
                        </a:rPr>
                        <m:t>y</m:t>
                      </m:r>
                      <m:r>
                        <m:rPr>
                          <m:nor/>
                        </m:rPr>
                        <a:rPr lang="cs-CZ" sz="1200" baseline="-25000">
                          <a:solidFill>
                            <a:schemeClr val="tx1"/>
                          </a:solidFill>
                          <a:effectLst/>
                          <a:latin typeface="Times New Roman" panose="02020603050405020304" pitchFamily="18" charset="0"/>
                          <a:ea typeface="+mn-ea"/>
                          <a:cs typeface="Times New Roman" panose="02020603050405020304" pitchFamily="18" charset="0"/>
                        </a:rPr>
                        <m:t>n</m:t>
                      </m:r>
                      <m:r>
                        <m:rPr>
                          <m:nor/>
                        </m:rPr>
                        <a:rPr lang="cs-CZ" sz="1200" baseline="-25000">
                          <a:solidFill>
                            <a:schemeClr val="tx1"/>
                          </a:solidFill>
                          <a:effectLst/>
                          <a:latin typeface="Times New Roman" panose="02020603050405020304" pitchFamily="18" charset="0"/>
                          <a:ea typeface="+mn-ea"/>
                          <a:cs typeface="Times New Roman" panose="02020603050405020304" pitchFamily="18" charset="0"/>
                        </a:rPr>
                        <m:t>−1 </m:t>
                      </m:r>
                    </m:den>
                  </m:f>
                  <m:r>
                    <a:rPr lang="cs-CZ" sz="1200" i="0" baseline="0">
                      <a:latin typeface="Cambria Math" panose="02040503050406030204" pitchFamily="18" charset="0"/>
                    </a:rPr>
                    <m:t>=</m:t>
                  </m:r>
                </m:oMath>
              </a14:m>
              <a:r>
                <a:rPr lang="cs-CZ" sz="1200">
                  <a:latin typeface="Times New Roman" panose="02020603050405020304" pitchFamily="18" charset="0"/>
                  <a:cs typeface="Times New Roman" panose="02020603050405020304" pitchFamily="18" charset="0"/>
                </a:rPr>
                <a:t> </a:t>
              </a:r>
              <a14:m>
                <m:oMath xmlns:m="http://schemas.openxmlformats.org/officeDocument/2006/math">
                  <m:rad>
                    <m:radPr>
                      <m:ctrlPr>
                        <a:rPr lang="cs-CZ" sz="1200" i="1">
                          <a:latin typeface="Cambria Math" panose="02040503050406030204" pitchFamily="18" charset="0"/>
                        </a:rPr>
                      </m:ctrlPr>
                    </m:radPr>
                    <m:deg>
                      <m:r>
                        <m:rPr>
                          <m:brk m:alnAt="7"/>
                        </m:rPr>
                        <a:rPr lang="cs-CZ" sz="1200" b="0" i="1">
                          <a:latin typeface="Cambria Math" panose="02040503050406030204" pitchFamily="18" charset="0"/>
                        </a:rPr>
                        <m:t>𝑛</m:t>
                      </m:r>
                      <m:r>
                        <a:rPr lang="cs-CZ" sz="1200" b="0" i="1">
                          <a:latin typeface="Cambria Math" panose="02040503050406030204" pitchFamily="18" charset="0"/>
                        </a:rPr>
                        <m:t>−</m:t>
                      </m:r>
                      <m:r>
                        <m:rPr>
                          <m:brk m:alnAt="7"/>
                        </m:rPr>
                        <a:rPr lang="cs-CZ" sz="1200" b="0" i="1">
                          <a:latin typeface="Cambria Math" panose="02040503050406030204" pitchFamily="18" charset="0"/>
                        </a:rPr>
                        <m:t>1</m:t>
                      </m:r>
                    </m:deg>
                    <m:e>
                      <m:f>
                        <m:fPr>
                          <m:ctrlPr>
                            <a:rPr lang="cs-CZ" sz="1200" i="1">
                              <a:latin typeface="Cambria Math" panose="02040503050406030204" pitchFamily="18" charset="0"/>
                            </a:rPr>
                          </m:ctrlPr>
                        </m:fPr>
                        <m:num>
                          <m:r>
                            <m:rPr>
                              <m:nor/>
                            </m:rPr>
                            <a:rPr lang="cs-CZ" sz="1200">
                              <a:solidFill>
                                <a:schemeClr val="tx1"/>
                              </a:solidFill>
                              <a:effectLst/>
                              <a:latin typeface="Times New Roman" panose="02020603050405020304" pitchFamily="18" charset="0"/>
                              <a:ea typeface="+mn-ea"/>
                              <a:cs typeface="Times New Roman" panose="02020603050405020304" pitchFamily="18" charset="0"/>
                            </a:rPr>
                            <m:t>y</m:t>
                          </m:r>
                          <m:r>
                            <m:rPr>
                              <m:nor/>
                            </m:rPr>
                            <a:rPr lang="cs-CZ" sz="1200" baseline="-25000">
                              <a:solidFill>
                                <a:schemeClr val="tx1"/>
                              </a:solidFill>
                              <a:effectLst/>
                              <a:latin typeface="Times New Roman" panose="02020603050405020304" pitchFamily="18" charset="0"/>
                              <a:ea typeface="+mn-ea"/>
                              <a:cs typeface="Times New Roman" panose="02020603050405020304" pitchFamily="18" charset="0"/>
                            </a:rPr>
                            <m:t>n</m:t>
                          </m:r>
                        </m:num>
                        <m:den>
                          <m:r>
                            <m:rPr>
                              <m:nor/>
                            </m:rPr>
                            <a:rPr lang="cs-CZ" sz="1200">
                              <a:solidFill>
                                <a:schemeClr val="tx1"/>
                              </a:solidFill>
                              <a:effectLst/>
                              <a:latin typeface="Times New Roman" panose="02020603050405020304" pitchFamily="18" charset="0"/>
                              <a:ea typeface="+mn-ea"/>
                              <a:cs typeface="Times New Roman" panose="02020603050405020304" pitchFamily="18" charset="0"/>
                            </a:rPr>
                            <m:t>y</m:t>
                          </m:r>
                          <m:r>
                            <m:rPr>
                              <m:nor/>
                            </m:rPr>
                            <a:rPr lang="cs-CZ" sz="1200" baseline="-25000">
                              <a:solidFill>
                                <a:schemeClr val="tx1"/>
                              </a:solidFill>
                              <a:effectLst/>
                              <a:latin typeface="Times New Roman" panose="02020603050405020304" pitchFamily="18" charset="0"/>
                              <a:ea typeface="+mn-ea"/>
                              <a:cs typeface="Times New Roman" panose="02020603050405020304" pitchFamily="18" charset="0"/>
                            </a:rPr>
                            <m:t>1</m:t>
                          </m:r>
                        </m:den>
                      </m:f>
                    </m:e>
                  </m:rad>
                </m:oMath>
              </a14:m>
              <a:r>
                <a:rPr lang="cs-CZ" sz="1200">
                  <a:latin typeface="Times New Roman" panose="02020603050405020304" pitchFamily="18" charset="0"/>
                  <a:cs typeface="Times New Roman" panose="02020603050405020304" pitchFamily="18" charset="0"/>
                </a:rPr>
                <a:t> = </a:t>
              </a:r>
              <a14:m>
                <m:oMath xmlns:m="http://schemas.openxmlformats.org/officeDocument/2006/math">
                  <m:rad>
                    <m:radPr>
                      <m:ctrlPr>
                        <a:rPr lang="cs-CZ" sz="1100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</m:ctrlPr>
                    </m:radPr>
                    <m:deg>
                      <m:r>
                        <a:rPr lang="cs-CZ" sz="1100" b="0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  <m:t>3</m:t>
                      </m:r>
                    </m:deg>
                    <m:e>
                      <m:f>
                        <m:fPr>
                          <m:ctrlPr>
                            <a:rPr lang="cs-CZ" sz="1100" i="1">
                              <a:solidFill>
                                <a:schemeClr val="tx1"/>
                              </a:solidFill>
                              <a:effectLst/>
                              <a:latin typeface="Cambria Math" panose="02040503050406030204" pitchFamily="18" charset="0"/>
                              <a:ea typeface="+mn-ea"/>
                              <a:cs typeface="+mn-cs"/>
                            </a:rPr>
                          </m:ctrlPr>
                        </m:fPr>
                        <m:num>
                          <m:r>
                            <a:rPr lang="cs-CZ" sz="1100" b="0" i="1">
                              <a:solidFill>
                                <a:schemeClr val="tx1"/>
                              </a:solidFill>
                              <a:effectLst/>
                              <a:latin typeface="Cambria Math" panose="02040503050406030204" pitchFamily="18" charset="0"/>
                              <a:ea typeface="+mn-ea"/>
                              <a:cs typeface="+mn-cs"/>
                            </a:rPr>
                            <m:t>59,5</m:t>
                          </m:r>
                        </m:num>
                        <m:den>
                          <m:r>
                            <a:rPr lang="cs-CZ" sz="1100" b="0" i="1">
                              <a:solidFill>
                                <a:schemeClr val="tx1"/>
                              </a:solidFill>
                              <a:effectLst/>
                              <a:latin typeface="Cambria Math" panose="02040503050406030204" pitchFamily="18" charset="0"/>
                              <a:ea typeface="+mn-ea"/>
                              <a:cs typeface="+mn-cs"/>
                            </a:rPr>
                            <m:t>60,7</m:t>
                          </m:r>
                        </m:den>
                      </m:f>
                    </m:e>
                  </m:rad>
                </m:oMath>
              </a14:m>
              <a:r>
                <a:rPr lang="cs-CZ" sz="1200">
                  <a:latin typeface="Times New Roman" panose="02020603050405020304" pitchFamily="18" charset="0"/>
                  <a:cs typeface="Times New Roman" panose="02020603050405020304" pitchFamily="18" charset="0"/>
                </a:rPr>
                <a:t> = </a:t>
              </a:r>
              <a:r>
                <a:rPr lang="cs-CZ" sz="1200">
                  <a:solidFill>
                    <a:srgbClr val="FF0000"/>
                  </a:solidFill>
                  <a:latin typeface="Times New Roman" panose="02020603050405020304" pitchFamily="18" charset="0"/>
                  <a:cs typeface="Times New Roman" panose="02020603050405020304" pitchFamily="18" charset="0"/>
                </a:rPr>
                <a:t>0,993 %</a:t>
              </a:r>
            </a:p>
            <a:p>
              <a:endParaRPr lang="cs-CZ" sz="1200">
                <a:latin typeface="Times New Roman" panose="02020603050405020304" pitchFamily="18" charset="0"/>
                <a:cs typeface="Times New Roman" panose="02020603050405020304" pitchFamily="18" charset="0"/>
              </a:endParaRPr>
            </a:p>
          </xdr:txBody>
        </xdr:sp>
      </mc:Choice>
      <mc:Fallback xmlns="">
        <xdr:sp macro="" textlink="">
          <xdr:nvSpPr>
            <xdr:cNvPr id="8" name="TextovéPole 7">
              <a:extLst>
                <a:ext uri="{FF2B5EF4-FFF2-40B4-BE49-F238E27FC236}">
                  <a16:creationId xmlns:a16="http://schemas.microsoft.com/office/drawing/2014/main" id="{37895124-D9C8-4788-970A-52F86EB194A8}"/>
                </a:ext>
              </a:extLst>
            </xdr:cNvPr>
            <xdr:cNvSpPr txBox="1"/>
          </xdr:nvSpPr>
          <xdr:spPr>
            <a:xfrm>
              <a:off x="19077214" y="12935857"/>
              <a:ext cx="3991427" cy="55303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r>
                <a:rPr lang="cs-CZ" sz="1200" b="0" i="0">
                  <a:latin typeface="Cambria Math" panose="02040503050406030204" pitchFamily="18" charset="0"/>
                </a:rPr>
                <a:t>𝑘 ̅</a:t>
              </a:r>
              <a:r>
                <a:rPr lang="cs-CZ" sz="1200">
                  <a:latin typeface="Times New Roman" panose="02020603050405020304" pitchFamily="18" charset="0"/>
                  <a:cs typeface="Times New Roman" panose="02020603050405020304" pitchFamily="18" charset="0"/>
                </a:rPr>
                <a:t>=</a:t>
              </a:r>
              <a:r>
                <a:rPr lang="cs-CZ" sz="1200" i="0">
                  <a:latin typeface="Cambria Math" panose="02040503050406030204" pitchFamily="18" charset="0"/>
                </a:rPr>
                <a:t>√(</a:t>
              </a:r>
              <a:r>
                <a:rPr lang="cs-CZ" sz="1200" b="0" i="0">
                  <a:latin typeface="Cambria Math" panose="02040503050406030204" pitchFamily="18" charset="0"/>
                </a:rPr>
                <a:t>𝑛−1&amp;</a:t>
              </a:r>
              <a:r>
                <a:rPr lang="cs-CZ" sz="12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</a:rPr>
                <a:t>"</a:t>
              </a:r>
              <a:r>
                <a:rPr lang="cs-CZ" sz="1200" i="0">
                  <a:solidFill>
                    <a:schemeClr val="tx1"/>
                  </a:solidFill>
                  <a:effectLst/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rPr>
                <a:t>y</a:t>
              </a:r>
              <a:r>
                <a:rPr lang="cs-CZ" sz="1200" i="0" baseline="-25000">
                  <a:solidFill>
                    <a:schemeClr val="tx1"/>
                  </a:solidFill>
                  <a:effectLst/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rPr>
                <a:t>2</a:t>
              </a:r>
              <a:r>
                <a:rPr lang="cs-CZ" sz="1200" i="0" baseline="-2500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Times New Roman" panose="02020603050405020304" pitchFamily="18" charset="0"/>
                </a:rPr>
                <a:t>" /"</a:t>
              </a:r>
              <a:r>
                <a:rPr lang="cs-CZ" sz="1200" i="0">
                  <a:solidFill>
                    <a:schemeClr val="tx1"/>
                  </a:solidFill>
                  <a:effectLst/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rPr>
                <a:t>y</a:t>
              </a:r>
              <a:r>
                <a:rPr lang="cs-CZ" sz="1200" i="0" baseline="-25000">
                  <a:solidFill>
                    <a:schemeClr val="tx1"/>
                  </a:solidFill>
                  <a:effectLst/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rPr>
                <a:t>1</a:t>
              </a:r>
              <a:r>
                <a:rPr lang="cs-CZ" sz="1200" i="0" baseline="-2500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Times New Roman" panose="02020603050405020304" pitchFamily="18" charset="0"/>
                </a:rPr>
                <a:t>" )</a:t>
              </a:r>
              <a:r>
                <a:rPr lang="cs-CZ" sz="1200">
                  <a:latin typeface="Times New Roman" panose="02020603050405020304" pitchFamily="18" charset="0"/>
                  <a:cs typeface="Times New Roman" panose="02020603050405020304" pitchFamily="18" charset="0"/>
                </a:rPr>
                <a:t> *</a:t>
              </a:r>
              <a:r>
                <a:rPr lang="cs-CZ" sz="1200" i="0">
                  <a:solidFill>
                    <a:schemeClr val="tx1"/>
                  </a:solidFill>
                  <a:effectLst/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rPr>
                <a:t>"y</a:t>
              </a:r>
              <a:r>
                <a:rPr lang="cs-CZ" sz="1200" i="0" baseline="-25000">
                  <a:solidFill>
                    <a:schemeClr val="tx1"/>
                  </a:solidFill>
                  <a:effectLst/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rPr>
                <a:t>3</a:t>
              </a:r>
              <a:r>
                <a:rPr lang="cs-CZ" sz="1200" i="0" baseline="-2500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Times New Roman" panose="02020603050405020304" pitchFamily="18" charset="0"/>
                </a:rPr>
                <a:t>" /"</a:t>
              </a:r>
              <a:r>
                <a:rPr lang="cs-CZ" sz="1200" i="0">
                  <a:solidFill>
                    <a:schemeClr val="tx1"/>
                  </a:solidFill>
                  <a:effectLst/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rPr>
                <a:t>y</a:t>
              </a:r>
              <a:r>
                <a:rPr lang="cs-CZ" sz="1200" i="0" baseline="-25000">
                  <a:solidFill>
                    <a:schemeClr val="tx1"/>
                  </a:solidFill>
                  <a:effectLst/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rPr>
                <a:t>2</a:t>
              </a:r>
              <a:r>
                <a:rPr lang="cs-CZ" sz="1200" i="0" baseline="-2500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Times New Roman" panose="02020603050405020304" pitchFamily="18" charset="0"/>
                </a:rPr>
                <a:t>" </a:t>
              </a:r>
              <a:r>
                <a:rPr lang="cs-CZ" sz="1200">
                  <a:latin typeface="Times New Roman" panose="02020603050405020304" pitchFamily="18" charset="0"/>
                  <a:cs typeface="Times New Roman" panose="02020603050405020304" pitchFamily="18" charset="0"/>
                </a:rPr>
                <a:t> .</a:t>
              </a:r>
              <a:r>
                <a:rPr lang="cs-CZ" sz="1200" baseline="0">
                  <a:latin typeface="Times New Roman" panose="02020603050405020304" pitchFamily="18" charset="0"/>
                  <a:cs typeface="Times New Roman" panose="02020603050405020304" pitchFamily="18" charset="0"/>
                </a:rPr>
                <a:t> . . .</a:t>
              </a:r>
              <a:r>
                <a:rPr lang="cs-CZ" sz="1200" i="0">
                  <a:solidFill>
                    <a:schemeClr val="tx1"/>
                  </a:solidFill>
                  <a:effectLst/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rPr>
                <a:t>"y</a:t>
              </a:r>
              <a:r>
                <a:rPr lang="cs-CZ" sz="1200" i="0" baseline="-25000">
                  <a:solidFill>
                    <a:schemeClr val="tx1"/>
                  </a:solidFill>
                  <a:effectLst/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rPr>
                <a:t>n</a:t>
              </a:r>
              <a:r>
                <a:rPr lang="cs-CZ" sz="1200" i="0" baseline="-2500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Times New Roman" panose="02020603050405020304" pitchFamily="18" charset="0"/>
                </a:rPr>
                <a:t>" </a:t>
              </a:r>
              <a:r>
                <a:rPr lang="cs-CZ" sz="1200" i="0" baseline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Times New Roman" panose="02020603050405020304" pitchFamily="18" charset="0"/>
                </a:rPr>
                <a:t>/"</a:t>
              </a:r>
              <a:r>
                <a:rPr lang="cs-CZ" sz="1200" i="0">
                  <a:solidFill>
                    <a:schemeClr val="tx1"/>
                  </a:solidFill>
                  <a:effectLst/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rPr>
                <a:t>y</a:t>
              </a:r>
              <a:r>
                <a:rPr lang="cs-CZ" sz="1200" i="0" baseline="-25000">
                  <a:solidFill>
                    <a:schemeClr val="tx1"/>
                  </a:solidFill>
                  <a:effectLst/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rPr>
                <a:t>n−1 </a:t>
              </a:r>
              <a:r>
                <a:rPr lang="cs-CZ" sz="1200" i="0" baseline="-2500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Times New Roman" panose="02020603050405020304" pitchFamily="18" charset="0"/>
                </a:rPr>
                <a:t>" </a:t>
              </a:r>
              <a:r>
                <a:rPr lang="cs-CZ" sz="1200" i="0" baseline="0">
                  <a:latin typeface="Cambria Math" panose="02040503050406030204" pitchFamily="18" charset="0"/>
                </a:rPr>
                <a:t>=</a:t>
              </a:r>
              <a:r>
                <a:rPr lang="cs-CZ" sz="1200">
                  <a:latin typeface="Times New Roman" panose="02020603050405020304" pitchFamily="18" charset="0"/>
                  <a:cs typeface="Times New Roman" panose="02020603050405020304" pitchFamily="18" charset="0"/>
                </a:rPr>
                <a:t> </a:t>
              </a:r>
              <a:r>
                <a:rPr lang="cs-CZ" sz="1200" i="0">
                  <a:latin typeface="Cambria Math" panose="02040503050406030204" pitchFamily="18" charset="0"/>
                </a:rPr>
                <a:t>√(</a:t>
              </a:r>
              <a:r>
                <a:rPr lang="cs-CZ" sz="1200" b="0" i="0">
                  <a:latin typeface="Cambria Math" panose="02040503050406030204" pitchFamily="18" charset="0"/>
                </a:rPr>
                <a:t>𝑛−1&amp;</a:t>
              </a:r>
              <a:r>
                <a:rPr lang="cs-CZ" sz="12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</a:rPr>
                <a:t>"</a:t>
              </a:r>
              <a:r>
                <a:rPr lang="cs-CZ" sz="1200" i="0">
                  <a:solidFill>
                    <a:schemeClr val="tx1"/>
                  </a:solidFill>
                  <a:effectLst/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rPr>
                <a:t>y</a:t>
              </a:r>
              <a:r>
                <a:rPr lang="cs-CZ" sz="1200" i="0" baseline="-25000">
                  <a:solidFill>
                    <a:schemeClr val="tx1"/>
                  </a:solidFill>
                  <a:effectLst/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rPr>
                <a:t>n</a:t>
              </a:r>
              <a:r>
                <a:rPr lang="cs-CZ" sz="1200" i="0" baseline="-2500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Times New Roman" panose="02020603050405020304" pitchFamily="18" charset="0"/>
                </a:rPr>
                <a:t>" /"</a:t>
              </a:r>
              <a:r>
                <a:rPr lang="cs-CZ" sz="1200" i="0">
                  <a:solidFill>
                    <a:schemeClr val="tx1"/>
                  </a:solidFill>
                  <a:effectLst/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rPr>
                <a:t>y</a:t>
              </a:r>
              <a:r>
                <a:rPr lang="cs-CZ" sz="1200" i="0" baseline="-25000">
                  <a:solidFill>
                    <a:schemeClr val="tx1"/>
                  </a:solidFill>
                  <a:effectLst/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rPr>
                <a:t>1</a:t>
              </a:r>
              <a:r>
                <a:rPr lang="cs-CZ" sz="1200" i="0" baseline="-2500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Times New Roman" panose="02020603050405020304" pitchFamily="18" charset="0"/>
                </a:rPr>
                <a:t>" )</a:t>
              </a:r>
              <a:r>
                <a:rPr lang="cs-CZ" sz="1200">
                  <a:latin typeface="Times New Roman" panose="02020603050405020304" pitchFamily="18" charset="0"/>
                  <a:cs typeface="Times New Roman" panose="02020603050405020304" pitchFamily="18" charset="0"/>
                </a:rPr>
                <a:t> = </a:t>
              </a:r>
              <a:r>
                <a:rPr lang="cs-CZ" sz="11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∛(</a:t>
              </a:r>
              <a:r>
                <a:rPr lang="cs-CZ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59,5/60,7)</a:t>
              </a:r>
              <a:r>
                <a:rPr lang="cs-CZ" sz="1200">
                  <a:latin typeface="Times New Roman" panose="02020603050405020304" pitchFamily="18" charset="0"/>
                  <a:cs typeface="Times New Roman" panose="02020603050405020304" pitchFamily="18" charset="0"/>
                </a:rPr>
                <a:t> = </a:t>
              </a:r>
              <a:r>
                <a:rPr lang="cs-CZ" sz="1200">
                  <a:solidFill>
                    <a:srgbClr val="FF0000"/>
                  </a:solidFill>
                  <a:latin typeface="Times New Roman" panose="02020603050405020304" pitchFamily="18" charset="0"/>
                  <a:cs typeface="Times New Roman" panose="02020603050405020304" pitchFamily="18" charset="0"/>
                </a:rPr>
                <a:t>0,993 %</a:t>
              </a:r>
            </a:p>
            <a:p>
              <a:endParaRPr lang="cs-CZ" sz="1200">
                <a:latin typeface="Times New Roman" panose="02020603050405020304" pitchFamily="18" charset="0"/>
                <a:cs typeface="Times New Roman" panose="02020603050405020304" pitchFamily="18" charset="0"/>
              </a:endParaRPr>
            </a:p>
          </xdr:txBody>
        </xdr:sp>
      </mc:Fallback>
    </mc:AlternateContent>
    <xdr:clientData/>
  </xdr:oneCellAnchor>
  <xdr:oneCellAnchor>
    <xdr:from>
      <xdr:col>63</xdr:col>
      <xdr:colOff>0</xdr:colOff>
      <xdr:row>23</xdr:row>
      <xdr:rowOff>0</xdr:rowOff>
    </xdr:from>
    <xdr:ext cx="3991427" cy="55303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9" name="TextovéPole 8">
              <a:extLst>
                <a:ext uri="{FF2B5EF4-FFF2-40B4-BE49-F238E27FC236}">
                  <a16:creationId xmlns:a16="http://schemas.microsoft.com/office/drawing/2014/main" id="{280C549D-5534-410F-BBAC-60F4BAD84691}"/>
                </a:ext>
              </a:extLst>
            </xdr:cNvPr>
            <xdr:cNvSpPr txBox="1"/>
          </xdr:nvSpPr>
          <xdr:spPr>
            <a:xfrm>
              <a:off x="39520813" y="4611688"/>
              <a:ext cx="3991427" cy="55303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14:m>
                <m:oMath xmlns:m="http://schemas.openxmlformats.org/officeDocument/2006/math">
                  <m:acc>
                    <m:accPr>
                      <m:chr m:val="̅"/>
                      <m:ctrlPr>
                        <a:rPr lang="cs-CZ" sz="1200" i="1">
                          <a:latin typeface="Cambria Math" panose="02040503050406030204" pitchFamily="18" charset="0"/>
                        </a:rPr>
                      </m:ctrlPr>
                    </m:accPr>
                    <m:e>
                      <m:r>
                        <a:rPr lang="cs-CZ" sz="1200" b="0" i="1">
                          <a:latin typeface="Cambria Math" panose="02040503050406030204" pitchFamily="18" charset="0"/>
                        </a:rPr>
                        <m:t>𝑘</m:t>
                      </m:r>
                    </m:e>
                  </m:acc>
                </m:oMath>
              </a14:m>
              <a:r>
                <a:rPr lang="cs-CZ" sz="1200">
                  <a:latin typeface="Times New Roman" panose="02020603050405020304" pitchFamily="18" charset="0"/>
                  <a:cs typeface="Times New Roman" panose="02020603050405020304" pitchFamily="18" charset="0"/>
                </a:rPr>
                <a:t>=</a:t>
              </a:r>
              <a14:m>
                <m:oMath xmlns:m="http://schemas.openxmlformats.org/officeDocument/2006/math">
                  <m:rad>
                    <m:radPr>
                      <m:ctrlPr>
                        <a:rPr lang="cs-CZ" sz="1200" i="1">
                          <a:latin typeface="Cambria Math" panose="02040503050406030204" pitchFamily="18" charset="0"/>
                        </a:rPr>
                      </m:ctrlPr>
                    </m:radPr>
                    <m:deg>
                      <m:r>
                        <m:rPr>
                          <m:brk m:alnAt="7"/>
                        </m:rPr>
                        <a:rPr lang="cs-CZ" sz="1200" b="0" i="1">
                          <a:latin typeface="Cambria Math" panose="02040503050406030204" pitchFamily="18" charset="0"/>
                        </a:rPr>
                        <m:t>𝑛</m:t>
                      </m:r>
                      <m:r>
                        <a:rPr lang="cs-CZ" sz="1200" b="0" i="1">
                          <a:latin typeface="Cambria Math" panose="02040503050406030204" pitchFamily="18" charset="0"/>
                        </a:rPr>
                        <m:t>−</m:t>
                      </m:r>
                      <m:r>
                        <m:rPr>
                          <m:brk m:alnAt="7"/>
                        </m:rPr>
                        <a:rPr lang="cs-CZ" sz="1200" b="0" i="1">
                          <a:latin typeface="Cambria Math" panose="02040503050406030204" pitchFamily="18" charset="0"/>
                        </a:rPr>
                        <m:t>1</m:t>
                      </m:r>
                    </m:deg>
                    <m:e>
                      <m:f>
                        <m:fPr>
                          <m:ctrlPr>
                            <a:rPr lang="cs-CZ" sz="1200" i="1">
                              <a:latin typeface="Cambria Math" panose="02040503050406030204" pitchFamily="18" charset="0"/>
                            </a:rPr>
                          </m:ctrlPr>
                        </m:fPr>
                        <m:num>
                          <m:r>
                            <m:rPr>
                              <m:nor/>
                            </m:rPr>
                            <a:rPr lang="cs-CZ" sz="1200">
                              <a:solidFill>
                                <a:schemeClr val="tx1"/>
                              </a:solidFill>
                              <a:effectLst/>
                              <a:latin typeface="Times New Roman" panose="02020603050405020304" pitchFamily="18" charset="0"/>
                              <a:ea typeface="+mn-ea"/>
                              <a:cs typeface="Times New Roman" panose="02020603050405020304" pitchFamily="18" charset="0"/>
                            </a:rPr>
                            <m:t>y</m:t>
                          </m:r>
                          <m:r>
                            <m:rPr>
                              <m:nor/>
                            </m:rPr>
                            <a:rPr lang="cs-CZ" sz="1200" baseline="-25000">
                              <a:solidFill>
                                <a:schemeClr val="tx1"/>
                              </a:solidFill>
                              <a:effectLst/>
                              <a:latin typeface="Times New Roman" panose="02020603050405020304" pitchFamily="18" charset="0"/>
                              <a:ea typeface="+mn-ea"/>
                              <a:cs typeface="Times New Roman" panose="02020603050405020304" pitchFamily="18" charset="0"/>
                            </a:rPr>
                            <m:t>2</m:t>
                          </m:r>
                        </m:num>
                        <m:den>
                          <m:r>
                            <m:rPr>
                              <m:nor/>
                            </m:rPr>
                            <a:rPr lang="cs-CZ" sz="1200">
                              <a:solidFill>
                                <a:schemeClr val="tx1"/>
                              </a:solidFill>
                              <a:effectLst/>
                              <a:latin typeface="Times New Roman" panose="02020603050405020304" pitchFamily="18" charset="0"/>
                              <a:ea typeface="+mn-ea"/>
                              <a:cs typeface="Times New Roman" panose="02020603050405020304" pitchFamily="18" charset="0"/>
                            </a:rPr>
                            <m:t>y</m:t>
                          </m:r>
                          <m:r>
                            <m:rPr>
                              <m:nor/>
                            </m:rPr>
                            <a:rPr lang="cs-CZ" sz="1200" baseline="-25000">
                              <a:solidFill>
                                <a:schemeClr val="tx1"/>
                              </a:solidFill>
                              <a:effectLst/>
                              <a:latin typeface="Times New Roman" panose="02020603050405020304" pitchFamily="18" charset="0"/>
                              <a:ea typeface="+mn-ea"/>
                              <a:cs typeface="Times New Roman" panose="02020603050405020304" pitchFamily="18" charset="0"/>
                            </a:rPr>
                            <m:t>1</m:t>
                          </m:r>
                        </m:den>
                      </m:f>
                    </m:e>
                  </m:rad>
                </m:oMath>
              </a14:m>
              <a:r>
                <a:rPr lang="cs-CZ" sz="1200">
                  <a:latin typeface="Times New Roman" panose="02020603050405020304" pitchFamily="18" charset="0"/>
                  <a:cs typeface="Times New Roman" panose="02020603050405020304" pitchFamily="18" charset="0"/>
                </a:rPr>
                <a:t> *</a:t>
              </a:r>
              <a14:m>
                <m:oMath xmlns:m="http://schemas.openxmlformats.org/officeDocument/2006/math">
                  <m:f>
                    <m:fPr>
                      <m:ctrlPr>
                        <a:rPr lang="cs-CZ" sz="1200" i="1">
                          <a:latin typeface="Cambria Math" panose="02040503050406030204" pitchFamily="18" charset="0"/>
                        </a:rPr>
                      </m:ctrlPr>
                    </m:fPr>
                    <m:num>
                      <m:r>
                        <m:rPr>
                          <m:nor/>
                        </m:rPr>
                        <a:rPr lang="cs-CZ" sz="1200">
                          <a:solidFill>
                            <a:schemeClr val="tx1"/>
                          </a:solidFill>
                          <a:effectLst/>
                          <a:latin typeface="Times New Roman" panose="02020603050405020304" pitchFamily="18" charset="0"/>
                          <a:ea typeface="+mn-ea"/>
                          <a:cs typeface="Times New Roman" panose="02020603050405020304" pitchFamily="18" charset="0"/>
                        </a:rPr>
                        <m:t>y</m:t>
                      </m:r>
                      <m:r>
                        <m:rPr>
                          <m:nor/>
                        </m:rPr>
                        <a:rPr lang="cs-CZ" sz="1200" baseline="-25000">
                          <a:solidFill>
                            <a:schemeClr val="tx1"/>
                          </a:solidFill>
                          <a:effectLst/>
                          <a:latin typeface="Times New Roman" panose="02020603050405020304" pitchFamily="18" charset="0"/>
                          <a:ea typeface="+mn-ea"/>
                          <a:cs typeface="Times New Roman" panose="02020603050405020304" pitchFamily="18" charset="0"/>
                        </a:rPr>
                        <m:t>3</m:t>
                      </m:r>
                    </m:num>
                    <m:den>
                      <m:r>
                        <m:rPr>
                          <m:nor/>
                        </m:rPr>
                        <a:rPr lang="cs-CZ" sz="1200">
                          <a:solidFill>
                            <a:schemeClr val="tx1"/>
                          </a:solidFill>
                          <a:effectLst/>
                          <a:latin typeface="Times New Roman" panose="02020603050405020304" pitchFamily="18" charset="0"/>
                          <a:ea typeface="+mn-ea"/>
                          <a:cs typeface="Times New Roman" panose="02020603050405020304" pitchFamily="18" charset="0"/>
                        </a:rPr>
                        <m:t>y</m:t>
                      </m:r>
                      <m:r>
                        <m:rPr>
                          <m:nor/>
                        </m:rPr>
                        <a:rPr lang="cs-CZ" sz="1200" baseline="-25000">
                          <a:solidFill>
                            <a:schemeClr val="tx1"/>
                          </a:solidFill>
                          <a:effectLst/>
                          <a:latin typeface="Times New Roman" panose="02020603050405020304" pitchFamily="18" charset="0"/>
                          <a:ea typeface="+mn-ea"/>
                          <a:cs typeface="Times New Roman" panose="02020603050405020304" pitchFamily="18" charset="0"/>
                        </a:rPr>
                        <m:t>2</m:t>
                      </m:r>
                    </m:den>
                  </m:f>
                </m:oMath>
              </a14:m>
              <a:r>
                <a:rPr lang="cs-CZ" sz="1200">
                  <a:latin typeface="Times New Roman" panose="02020603050405020304" pitchFamily="18" charset="0"/>
                  <a:cs typeface="Times New Roman" panose="02020603050405020304" pitchFamily="18" charset="0"/>
                </a:rPr>
                <a:t> .</a:t>
              </a:r>
              <a:r>
                <a:rPr lang="cs-CZ" sz="1200" baseline="0">
                  <a:latin typeface="Times New Roman" panose="02020603050405020304" pitchFamily="18" charset="0"/>
                  <a:cs typeface="Times New Roman" panose="02020603050405020304" pitchFamily="18" charset="0"/>
                </a:rPr>
                <a:t> . . .</a:t>
              </a:r>
              <a14:m>
                <m:oMath xmlns:m="http://schemas.openxmlformats.org/officeDocument/2006/math">
                  <m:f>
                    <m:fPr>
                      <m:ctrlPr>
                        <a:rPr lang="cs-CZ" sz="1200" i="1" baseline="0">
                          <a:latin typeface="Cambria Math" panose="02040503050406030204" pitchFamily="18" charset="0"/>
                        </a:rPr>
                      </m:ctrlPr>
                    </m:fPr>
                    <m:num>
                      <m:r>
                        <m:rPr>
                          <m:nor/>
                        </m:rPr>
                        <a:rPr lang="cs-CZ" sz="1200">
                          <a:solidFill>
                            <a:schemeClr val="tx1"/>
                          </a:solidFill>
                          <a:effectLst/>
                          <a:latin typeface="Times New Roman" panose="02020603050405020304" pitchFamily="18" charset="0"/>
                          <a:ea typeface="+mn-ea"/>
                          <a:cs typeface="Times New Roman" panose="02020603050405020304" pitchFamily="18" charset="0"/>
                        </a:rPr>
                        <m:t>y</m:t>
                      </m:r>
                      <m:r>
                        <m:rPr>
                          <m:nor/>
                        </m:rPr>
                        <a:rPr lang="cs-CZ" sz="1200" baseline="-25000">
                          <a:solidFill>
                            <a:schemeClr val="tx1"/>
                          </a:solidFill>
                          <a:effectLst/>
                          <a:latin typeface="Times New Roman" panose="02020603050405020304" pitchFamily="18" charset="0"/>
                          <a:ea typeface="+mn-ea"/>
                          <a:cs typeface="Times New Roman" panose="02020603050405020304" pitchFamily="18" charset="0"/>
                        </a:rPr>
                        <m:t>n</m:t>
                      </m:r>
                    </m:num>
                    <m:den>
                      <m:r>
                        <m:rPr>
                          <m:nor/>
                        </m:rPr>
                        <a:rPr lang="cs-CZ" sz="1200">
                          <a:solidFill>
                            <a:schemeClr val="tx1"/>
                          </a:solidFill>
                          <a:effectLst/>
                          <a:latin typeface="Times New Roman" panose="02020603050405020304" pitchFamily="18" charset="0"/>
                          <a:ea typeface="+mn-ea"/>
                          <a:cs typeface="Times New Roman" panose="02020603050405020304" pitchFamily="18" charset="0"/>
                        </a:rPr>
                        <m:t>y</m:t>
                      </m:r>
                      <m:r>
                        <m:rPr>
                          <m:nor/>
                        </m:rPr>
                        <a:rPr lang="cs-CZ" sz="1200" baseline="-25000">
                          <a:solidFill>
                            <a:schemeClr val="tx1"/>
                          </a:solidFill>
                          <a:effectLst/>
                          <a:latin typeface="Times New Roman" panose="02020603050405020304" pitchFamily="18" charset="0"/>
                          <a:ea typeface="+mn-ea"/>
                          <a:cs typeface="Times New Roman" panose="02020603050405020304" pitchFamily="18" charset="0"/>
                        </a:rPr>
                        <m:t>n</m:t>
                      </m:r>
                      <m:r>
                        <m:rPr>
                          <m:nor/>
                        </m:rPr>
                        <a:rPr lang="cs-CZ" sz="1200" baseline="-25000">
                          <a:solidFill>
                            <a:schemeClr val="tx1"/>
                          </a:solidFill>
                          <a:effectLst/>
                          <a:latin typeface="Times New Roman" panose="02020603050405020304" pitchFamily="18" charset="0"/>
                          <a:ea typeface="+mn-ea"/>
                          <a:cs typeface="Times New Roman" panose="02020603050405020304" pitchFamily="18" charset="0"/>
                        </a:rPr>
                        <m:t>−1 </m:t>
                      </m:r>
                    </m:den>
                  </m:f>
                  <m:r>
                    <a:rPr lang="cs-CZ" sz="1200" i="0" baseline="0">
                      <a:latin typeface="Cambria Math" panose="02040503050406030204" pitchFamily="18" charset="0"/>
                    </a:rPr>
                    <m:t>=</m:t>
                  </m:r>
                </m:oMath>
              </a14:m>
              <a:r>
                <a:rPr lang="cs-CZ" sz="1200">
                  <a:latin typeface="Times New Roman" panose="02020603050405020304" pitchFamily="18" charset="0"/>
                  <a:cs typeface="Times New Roman" panose="02020603050405020304" pitchFamily="18" charset="0"/>
                </a:rPr>
                <a:t> </a:t>
              </a:r>
              <a14:m>
                <m:oMath xmlns:m="http://schemas.openxmlformats.org/officeDocument/2006/math">
                  <m:rad>
                    <m:radPr>
                      <m:ctrlPr>
                        <a:rPr lang="cs-CZ" sz="1200" i="1">
                          <a:latin typeface="Cambria Math" panose="02040503050406030204" pitchFamily="18" charset="0"/>
                        </a:rPr>
                      </m:ctrlPr>
                    </m:radPr>
                    <m:deg>
                      <m:r>
                        <m:rPr>
                          <m:brk m:alnAt="7"/>
                        </m:rPr>
                        <a:rPr lang="cs-CZ" sz="1200" b="0" i="1">
                          <a:latin typeface="Cambria Math" panose="02040503050406030204" pitchFamily="18" charset="0"/>
                        </a:rPr>
                        <m:t>𝑛</m:t>
                      </m:r>
                      <m:r>
                        <a:rPr lang="cs-CZ" sz="1200" b="0" i="1">
                          <a:latin typeface="Cambria Math" panose="02040503050406030204" pitchFamily="18" charset="0"/>
                        </a:rPr>
                        <m:t>−</m:t>
                      </m:r>
                      <m:r>
                        <m:rPr>
                          <m:brk m:alnAt="7"/>
                        </m:rPr>
                        <a:rPr lang="cs-CZ" sz="1200" b="0" i="1">
                          <a:latin typeface="Cambria Math" panose="02040503050406030204" pitchFamily="18" charset="0"/>
                        </a:rPr>
                        <m:t>1</m:t>
                      </m:r>
                    </m:deg>
                    <m:e>
                      <m:f>
                        <m:fPr>
                          <m:ctrlPr>
                            <a:rPr lang="cs-CZ" sz="1200" i="1">
                              <a:latin typeface="Cambria Math" panose="02040503050406030204" pitchFamily="18" charset="0"/>
                            </a:rPr>
                          </m:ctrlPr>
                        </m:fPr>
                        <m:num>
                          <m:r>
                            <m:rPr>
                              <m:nor/>
                            </m:rPr>
                            <a:rPr lang="cs-CZ" sz="1200">
                              <a:solidFill>
                                <a:schemeClr val="tx1"/>
                              </a:solidFill>
                              <a:effectLst/>
                              <a:latin typeface="Times New Roman" panose="02020603050405020304" pitchFamily="18" charset="0"/>
                              <a:ea typeface="+mn-ea"/>
                              <a:cs typeface="Times New Roman" panose="02020603050405020304" pitchFamily="18" charset="0"/>
                            </a:rPr>
                            <m:t>y</m:t>
                          </m:r>
                          <m:r>
                            <m:rPr>
                              <m:nor/>
                            </m:rPr>
                            <a:rPr lang="cs-CZ" sz="1200" baseline="-25000">
                              <a:solidFill>
                                <a:schemeClr val="tx1"/>
                              </a:solidFill>
                              <a:effectLst/>
                              <a:latin typeface="Times New Roman" panose="02020603050405020304" pitchFamily="18" charset="0"/>
                              <a:ea typeface="+mn-ea"/>
                              <a:cs typeface="Times New Roman" panose="02020603050405020304" pitchFamily="18" charset="0"/>
                            </a:rPr>
                            <m:t>n</m:t>
                          </m:r>
                        </m:num>
                        <m:den>
                          <m:r>
                            <m:rPr>
                              <m:nor/>
                            </m:rPr>
                            <a:rPr lang="cs-CZ" sz="1200">
                              <a:solidFill>
                                <a:schemeClr val="tx1"/>
                              </a:solidFill>
                              <a:effectLst/>
                              <a:latin typeface="Times New Roman" panose="02020603050405020304" pitchFamily="18" charset="0"/>
                              <a:ea typeface="+mn-ea"/>
                              <a:cs typeface="Times New Roman" panose="02020603050405020304" pitchFamily="18" charset="0"/>
                            </a:rPr>
                            <m:t>y</m:t>
                          </m:r>
                          <m:r>
                            <m:rPr>
                              <m:nor/>
                            </m:rPr>
                            <a:rPr lang="cs-CZ" sz="1200" baseline="-25000">
                              <a:solidFill>
                                <a:schemeClr val="tx1"/>
                              </a:solidFill>
                              <a:effectLst/>
                              <a:latin typeface="Times New Roman" panose="02020603050405020304" pitchFamily="18" charset="0"/>
                              <a:ea typeface="+mn-ea"/>
                              <a:cs typeface="Times New Roman" panose="02020603050405020304" pitchFamily="18" charset="0"/>
                            </a:rPr>
                            <m:t>1</m:t>
                          </m:r>
                        </m:den>
                      </m:f>
                    </m:e>
                  </m:rad>
                </m:oMath>
              </a14:m>
              <a:r>
                <a:rPr lang="cs-CZ" sz="1200">
                  <a:latin typeface="Times New Roman" panose="02020603050405020304" pitchFamily="18" charset="0"/>
                  <a:cs typeface="Times New Roman" panose="02020603050405020304" pitchFamily="18" charset="0"/>
                </a:rPr>
                <a:t> = </a:t>
              </a:r>
              <a14:m>
                <m:oMath xmlns:m="http://schemas.openxmlformats.org/officeDocument/2006/math">
                  <m:rad>
                    <m:radPr>
                      <m:ctrlPr>
                        <a:rPr lang="cs-CZ" sz="1100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</m:ctrlPr>
                    </m:radPr>
                    <m:deg>
                      <m:r>
                        <a:rPr lang="cs-CZ" sz="1100" b="0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  <m:t>4</m:t>
                      </m:r>
                    </m:deg>
                    <m:e>
                      <m:f>
                        <m:fPr>
                          <m:ctrlPr>
                            <a:rPr lang="cs-CZ" sz="1100" i="1">
                              <a:solidFill>
                                <a:schemeClr val="tx1"/>
                              </a:solidFill>
                              <a:effectLst/>
                              <a:latin typeface="Cambria Math" panose="02040503050406030204" pitchFamily="18" charset="0"/>
                              <a:ea typeface="+mn-ea"/>
                              <a:cs typeface="+mn-cs"/>
                            </a:rPr>
                          </m:ctrlPr>
                        </m:fPr>
                        <m:num>
                          <m:r>
                            <a:rPr lang="cs-CZ" sz="1100" b="0" i="1">
                              <a:solidFill>
                                <a:schemeClr val="tx1"/>
                              </a:solidFill>
                              <a:effectLst/>
                              <a:latin typeface="Cambria Math" panose="02040503050406030204" pitchFamily="18" charset="0"/>
                              <a:ea typeface="+mn-ea"/>
                              <a:cs typeface="+mn-cs"/>
                            </a:rPr>
                            <m:t>59,2</m:t>
                          </m:r>
                        </m:num>
                        <m:den>
                          <m:r>
                            <a:rPr lang="cs-CZ" sz="1100" b="0" i="1">
                              <a:solidFill>
                                <a:schemeClr val="tx1"/>
                              </a:solidFill>
                              <a:effectLst/>
                              <a:latin typeface="Cambria Math" panose="02040503050406030204" pitchFamily="18" charset="0"/>
                              <a:ea typeface="+mn-ea"/>
                              <a:cs typeface="+mn-cs"/>
                            </a:rPr>
                            <m:t>60,4</m:t>
                          </m:r>
                        </m:den>
                      </m:f>
                    </m:e>
                  </m:rad>
                </m:oMath>
              </a14:m>
              <a:r>
                <a:rPr lang="cs-CZ" sz="1200">
                  <a:latin typeface="Times New Roman" panose="02020603050405020304" pitchFamily="18" charset="0"/>
                  <a:cs typeface="Times New Roman" panose="02020603050405020304" pitchFamily="18" charset="0"/>
                </a:rPr>
                <a:t> = </a:t>
              </a:r>
              <a:r>
                <a:rPr lang="cs-CZ" sz="1200">
                  <a:solidFill>
                    <a:srgbClr val="FF0000"/>
                  </a:solidFill>
                  <a:latin typeface="Times New Roman" panose="02020603050405020304" pitchFamily="18" charset="0"/>
                  <a:cs typeface="Times New Roman" panose="02020603050405020304" pitchFamily="18" charset="0"/>
                </a:rPr>
                <a:t>0,99</a:t>
              </a:r>
              <a:r>
                <a:rPr lang="cs-CZ" sz="1200" baseline="0">
                  <a:solidFill>
                    <a:srgbClr val="FF0000"/>
                  </a:solidFill>
                  <a:latin typeface="Times New Roman" panose="02020603050405020304" pitchFamily="18" charset="0"/>
                  <a:cs typeface="Times New Roman" panose="02020603050405020304" pitchFamily="18" charset="0"/>
                </a:rPr>
                <a:t> %</a:t>
              </a:r>
              <a:endParaRPr lang="cs-CZ" sz="1200">
                <a:solidFill>
                  <a:srgbClr val="FF0000"/>
                </a:solidFill>
                <a:latin typeface="Times New Roman" panose="02020603050405020304" pitchFamily="18" charset="0"/>
                <a:cs typeface="Times New Roman" panose="02020603050405020304" pitchFamily="18" charset="0"/>
              </a:endParaRPr>
            </a:p>
            <a:p>
              <a:endParaRPr lang="cs-CZ" sz="1200">
                <a:latin typeface="Times New Roman" panose="02020603050405020304" pitchFamily="18" charset="0"/>
                <a:cs typeface="Times New Roman" panose="02020603050405020304" pitchFamily="18" charset="0"/>
              </a:endParaRPr>
            </a:p>
          </xdr:txBody>
        </xdr:sp>
      </mc:Choice>
      <mc:Fallback xmlns="">
        <xdr:sp macro="" textlink="">
          <xdr:nvSpPr>
            <xdr:cNvPr id="9" name="TextovéPole 8">
              <a:extLst>
                <a:ext uri="{FF2B5EF4-FFF2-40B4-BE49-F238E27FC236}">
                  <a16:creationId xmlns:a16="http://schemas.microsoft.com/office/drawing/2014/main" id="{280C549D-5534-410F-BBAC-60F4BAD84691}"/>
                </a:ext>
              </a:extLst>
            </xdr:cNvPr>
            <xdr:cNvSpPr txBox="1"/>
          </xdr:nvSpPr>
          <xdr:spPr>
            <a:xfrm>
              <a:off x="39520813" y="4611688"/>
              <a:ext cx="3991427" cy="55303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r>
                <a:rPr lang="cs-CZ" sz="1200" b="0" i="0">
                  <a:latin typeface="Cambria Math" panose="02040503050406030204" pitchFamily="18" charset="0"/>
                </a:rPr>
                <a:t>𝑘 ̅</a:t>
              </a:r>
              <a:r>
                <a:rPr lang="cs-CZ" sz="1200">
                  <a:latin typeface="Times New Roman" panose="02020603050405020304" pitchFamily="18" charset="0"/>
                  <a:cs typeface="Times New Roman" panose="02020603050405020304" pitchFamily="18" charset="0"/>
                </a:rPr>
                <a:t>=</a:t>
              </a:r>
              <a:r>
                <a:rPr lang="cs-CZ" sz="1200" i="0">
                  <a:latin typeface="Cambria Math" panose="02040503050406030204" pitchFamily="18" charset="0"/>
                </a:rPr>
                <a:t>√(</a:t>
              </a:r>
              <a:r>
                <a:rPr lang="cs-CZ" sz="1200" b="0" i="0">
                  <a:latin typeface="Cambria Math" panose="02040503050406030204" pitchFamily="18" charset="0"/>
                </a:rPr>
                <a:t>𝑛−1&amp;</a:t>
              </a:r>
              <a:r>
                <a:rPr lang="cs-CZ" sz="12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</a:rPr>
                <a:t>"</a:t>
              </a:r>
              <a:r>
                <a:rPr lang="cs-CZ" sz="1200" i="0">
                  <a:solidFill>
                    <a:schemeClr val="tx1"/>
                  </a:solidFill>
                  <a:effectLst/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rPr>
                <a:t>y</a:t>
              </a:r>
              <a:r>
                <a:rPr lang="cs-CZ" sz="1200" i="0" baseline="-25000">
                  <a:solidFill>
                    <a:schemeClr val="tx1"/>
                  </a:solidFill>
                  <a:effectLst/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rPr>
                <a:t>2</a:t>
              </a:r>
              <a:r>
                <a:rPr lang="cs-CZ" sz="1200" i="0" baseline="-2500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Times New Roman" panose="02020603050405020304" pitchFamily="18" charset="0"/>
                </a:rPr>
                <a:t>" /"</a:t>
              </a:r>
              <a:r>
                <a:rPr lang="cs-CZ" sz="1200" i="0">
                  <a:solidFill>
                    <a:schemeClr val="tx1"/>
                  </a:solidFill>
                  <a:effectLst/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rPr>
                <a:t>y</a:t>
              </a:r>
              <a:r>
                <a:rPr lang="cs-CZ" sz="1200" i="0" baseline="-25000">
                  <a:solidFill>
                    <a:schemeClr val="tx1"/>
                  </a:solidFill>
                  <a:effectLst/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rPr>
                <a:t>1</a:t>
              </a:r>
              <a:r>
                <a:rPr lang="cs-CZ" sz="1200" i="0" baseline="-2500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Times New Roman" panose="02020603050405020304" pitchFamily="18" charset="0"/>
                </a:rPr>
                <a:t>" )</a:t>
              </a:r>
              <a:r>
                <a:rPr lang="cs-CZ" sz="1200">
                  <a:latin typeface="Times New Roman" panose="02020603050405020304" pitchFamily="18" charset="0"/>
                  <a:cs typeface="Times New Roman" panose="02020603050405020304" pitchFamily="18" charset="0"/>
                </a:rPr>
                <a:t> *</a:t>
              </a:r>
              <a:r>
                <a:rPr lang="cs-CZ" sz="1200" i="0">
                  <a:solidFill>
                    <a:schemeClr val="tx1"/>
                  </a:solidFill>
                  <a:effectLst/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rPr>
                <a:t>"y</a:t>
              </a:r>
              <a:r>
                <a:rPr lang="cs-CZ" sz="1200" i="0" baseline="-25000">
                  <a:solidFill>
                    <a:schemeClr val="tx1"/>
                  </a:solidFill>
                  <a:effectLst/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rPr>
                <a:t>3</a:t>
              </a:r>
              <a:r>
                <a:rPr lang="cs-CZ" sz="1200" i="0" baseline="-2500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Times New Roman" panose="02020603050405020304" pitchFamily="18" charset="0"/>
                </a:rPr>
                <a:t>" /"</a:t>
              </a:r>
              <a:r>
                <a:rPr lang="cs-CZ" sz="1200" i="0">
                  <a:solidFill>
                    <a:schemeClr val="tx1"/>
                  </a:solidFill>
                  <a:effectLst/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rPr>
                <a:t>y</a:t>
              </a:r>
              <a:r>
                <a:rPr lang="cs-CZ" sz="1200" i="0" baseline="-25000">
                  <a:solidFill>
                    <a:schemeClr val="tx1"/>
                  </a:solidFill>
                  <a:effectLst/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rPr>
                <a:t>2</a:t>
              </a:r>
              <a:r>
                <a:rPr lang="cs-CZ" sz="1200" i="0" baseline="-2500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Times New Roman" panose="02020603050405020304" pitchFamily="18" charset="0"/>
                </a:rPr>
                <a:t>" </a:t>
              </a:r>
              <a:r>
                <a:rPr lang="cs-CZ" sz="1200">
                  <a:latin typeface="Times New Roman" panose="02020603050405020304" pitchFamily="18" charset="0"/>
                  <a:cs typeface="Times New Roman" panose="02020603050405020304" pitchFamily="18" charset="0"/>
                </a:rPr>
                <a:t> .</a:t>
              </a:r>
              <a:r>
                <a:rPr lang="cs-CZ" sz="1200" baseline="0">
                  <a:latin typeface="Times New Roman" panose="02020603050405020304" pitchFamily="18" charset="0"/>
                  <a:cs typeface="Times New Roman" panose="02020603050405020304" pitchFamily="18" charset="0"/>
                </a:rPr>
                <a:t> . . .</a:t>
              </a:r>
              <a:r>
                <a:rPr lang="cs-CZ" sz="1200" i="0">
                  <a:solidFill>
                    <a:schemeClr val="tx1"/>
                  </a:solidFill>
                  <a:effectLst/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rPr>
                <a:t>"y</a:t>
              </a:r>
              <a:r>
                <a:rPr lang="cs-CZ" sz="1200" i="0" baseline="-25000">
                  <a:solidFill>
                    <a:schemeClr val="tx1"/>
                  </a:solidFill>
                  <a:effectLst/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rPr>
                <a:t>n</a:t>
              </a:r>
              <a:r>
                <a:rPr lang="cs-CZ" sz="1200" i="0" baseline="-2500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Times New Roman" panose="02020603050405020304" pitchFamily="18" charset="0"/>
                </a:rPr>
                <a:t>" </a:t>
              </a:r>
              <a:r>
                <a:rPr lang="cs-CZ" sz="1200" i="0" baseline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Times New Roman" panose="02020603050405020304" pitchFamily="18" charset="0"/>
                </a:rPr>
                <a:t>/"</a:t>
              </a:r>
              <a:r>
                <a:rPr lang="cs-CZ" sz="1200" i="0">
                  <a:solidFill>
                    <a:schemeClr val="tx1"/>
                  </a:solidFill>
                  <a:effectLst/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rPr>
                <a:t>y</a:t>
              </a:r>
              <a:r>
                <a:rPr lang="cs-CZ" sz="1200" i="0" baseline="-25000">
                  <a:solidFill>
                    <a:schemeClr val="tx1"/>
                  </a:solidFill>
                  <a:effectLst/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rPr>
                <a:t>n−1 </a:t>
              </a:r>
              <a:r>
                <a:rPr lang="cs-CZ" sz="1200" i="0" baseline="-2500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Times New Roman" panose="02020603050405020304" pitchFamily="18" charset="0"/>
                </a:rPr>
                <a:t>" </a:t>
              </a:r>
              <a:r>
                <a:rPr lang="cs-CZ" sz="1200" i="0" baseline="0">
                  <a:latin typeface="Cambria Math" panose="02040503050406030204" pitchFamily="18" charset="0"/>
                </a:rPr>
                <a:t>=</a:t>
              </a:r>
              <a:r>
                <a:rPr lang="cs-CZ" sz="1200">
                  <a:latin typeface="Times New Roman" panose="02020603050405020304" pitchFamily="18" charset="0"/>
                  <a:cs typeface="Times New Roman" panose="02020603050405020304" pitchFamily="18" charset="0"/>
                </a:rPr>
                <a:t> </a:t>
              </a:r>
              <a:r>
                <a:rPr lang="cs-CZ" sz="1200" i="0">
                  <a:latin typeface="Cambria Math" panose="02040503050406030204" pitchFamily="18" charset="0"/>
                </a:rPr>
                <a:t>√(</a:t>
              </a:r>
              <a:r>
                <a:rPr lang="cs-CZ" sz="1200" b="0" i="0">
                  <a:latin typeface="Cambria Math" panose="02040503050406030204" pitchFamily="18" charset="0"/>
                </a:rPr>
                <a:t>𝑛−1&amp;</a:t>
              </a:r>
              <a:r>
                <a:rPr lang="cs-CZ" sz="12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</a:rPr>
                <a:t>"</a:t>
              </a:r>
              <a:r>
                <a:rPr lang="cs-CZ" sz="1200" i="0">
                  <a:solidFill>
                    <a:schemeClr val="tx1"/>
                  </a:solidFill>
                  <a:effectLst/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rPr>
                <a:t>y</a:t>
              </a:r>
              <a:r>
                <a:rPr lang="cs-CZ" sz="1200" i="0" baseline="-25000">
                  <a:solidFill>
                    <a:schemeClr val="tx1"/>
                  </a:solidFill>
                  <a:effectLst/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rPr>
                <a:t>n</a:t>
              </a:r>
              <a:r>
                <a:rPr lang="cs-CZ" sz="1200" i="0" baseline="-2500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Times New Roman" panose="02020603050405020304" pitchFamily="18" charset="0"/>
                </a:rPr>
                <a:t>" /"</a:t>
              </a:r>
              <a:r>
                <a:rPr lang="cs-CZ" sz="1200" i="0">
                  <a:solidFill>
                    <a:schemeClr val="tx1"/>
                  </a:solidFill>
                  <a:effectLst/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rPr>
                <a:t>y</a:t>
              </a:r>
              <a:r>
                <a:rPr lang="cs-CZ" sz="1200" i="0" baseline="-25000">
                  <a:solidFill>
                    <a:schemeClr val="tx1"/>
                  </a:solidFill>
                  <a:effectLst/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rPr>
                <a:t>1</a:t>
              </a:r>
              <a:r>
                <a:rPr lang="cs-CZ" sz="1200" i="0" baseline="-2500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Times New Roman" panose="02020603050405020304" pitchFamily="18" charset="0"/>
                </a:rPr>
                <a:t>" )</a:t>
              </a:r>
              <a:r>
                <a:rPr lang="cs-CZ" sz="1200">
                  <a:latin typeface="Times New Roman" panose="02020603050405020304" pitchFamily="18" charset="0"/>
                  <a:cs typeface="Times New Roman" panose="02020603050405020304" pitchFamily="18" charset="0"/>
                </a:rPr>
                <a:t> = </a:t>
              </a:r>
              <a:r>
                <a:rPr lang="cs-CZ" sz="11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∜(</a:t>
              </a:r>
              <a:r>
                <a:rPr lang="cs-CZ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59,2/60,4)</a:t>
              </a:r>
              <a:r>
                <a:rPr lang="cs-CZ" sz="1200">
                  <a:latin typeface="Times New Roman" panose="02020603050405020304" pitchFamily="18" charset="0"/>
                  <a:cs typeface="Times New Roman" panose="02020603050405020304" pitchFamily="18" charset="0"/>
                </a:rPr>
                <a:t> = </a:t>
              </a:r>
              <a:r>
                <a:rPr lang="cs-CZ" sz="1200">
                  <a:solidFill>
                    <a:srgbClr val="FF0000"/>
                  </a:solidFill>
                  <a:latin typeface="Times New Roman" panose="02020603050405020304" pitchFamily="18" charset="0"/>
                  <a:cs typeface="Times New Roman" panose="02020603050405020304" pitchFamily="18" charset="0"/>
                </a:rPr>
                <a:t>0,99</a:t>
              </a:r>
              <a:r>
                <a:rPr lang="cs-CZ" sz="1200" baseline="0">
                  <a:solidFill>
                    <a:srgbClr val="FF0000"/>
                  </a:solidFill>
                  <a:latin typeface="Times New Roman" panose="02020603050405020304" pitchFamily="18" charset="0"/>
                  <a:cs typeface="Times New Roman" panose="02020603050405020304" pitchFamily="18" charset="0"/>
                </a:rPr>
                <a:t> %</a:t>
              </a:r>
              <a:endParaRPr lang="cs-CZ" sz="1200">
                <a:solidFill>
                  <a:srgbClr val="FF0000"/>
                </a:solidFill>
                <a:latin typeface="Times New Roman" panose="02020603050405020304" pitchFamily="18" charset="0"/>
                <a:cs typeface="Times New Roman" panose="02020603050405020304" pitchFamily="18" charset="0"/>
              </a:endParaRPr>
            </a:p>
            <a:p>
              <a:endParaRPr lang="cs-CZ" sz="1200">
                <a:latin typeface="Times New Roman" panose="02020603050405020304" pitchFamily="18" charset="0"/>
                <a:cs typeface="Times New Roman" panose="02020603050405020304" pitchFamily="18" charset="0"/>
              </a:endParaRPr>
            </a:p>
          </xdr:txBody>
        </xdr:sp>
      </mc:Fallback>
    </mc:AlternateContent>
    <xdr:clientData/>
  </xdr:oneCellAnchor>
  <xdr:oneCellAnchor>
    <xdr:from>
      <xdr:col>30</xdr:col>
      <xdr:colOff>0</xdr:colOff>
      <xdr:row>77</xdr:row>
      <xdr:rowOff>0</xdr:rowOff>
    </xdr:from>
    <xdr:ext cx="3991427" cy="55303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10" name="TextovéPole 9">
              <a:extLst>
                <a:ext uri="{FF2B5EF4-FFF2-40B4-BE49-F238E27FC236}">
                  <a16:creationId xmlns:a16="http://schemas.microsoft.com/office/drawing/2014/main" id="{68C7DD97-5E43-4EF7-B43B-BA63117E545B}"/>
                </a:ext>
              </a:extLst>
            </xdr:cNvPr>
            <xdr:cNvSpPr txBox="1"/>
          </xdr:nvSpPr>
          <xdr:spPr>
            <a:xfrm>
              <a:off x="19113500" y="14598650"/>
              <a:ext cx="3991427" cy="55303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14:m>
                <m:oMath xmlns:m="http://schemas.openxmlformats.org/officeDocument/2006/math">
                  <m:acc>
                    <m:accPr>
                      <m:chr m:val="̅"/>
                      <m:ctrlPr>
                        <a:rPr lang="cs-CZ" sz="1200" i="1">
                          <a:latin typeface="Cambria Math" panose="02040503050406030204" pitchFamily="18" charset="0"/>
                        </a:rPr>
                      </m:ctrlPr>
                    </m:accPr>
                    <m:e>
                      <m:r>
                        <a:rPr lang="cs-CZ" sz="1200" b="0" i="1">
                          <a:latin typeface="Cambria Math" panose="02040503050406030204" pitchFamily="18" charset="0"/>
                        </a:rPr>
                        <m:t>𝑘</m:t>
                      </m:r>
                    </m:e>
                  </m:acc>
                </m:oMath>
              </a14:m>
              <a:r>
                <a:rPr lang="cs-CZ" sz="1200">
                  <a:latin typeface="Times New Roman" panose="02020603050405020304" pitchFamily="18" charset="0"/>
                  <a:cs typeface="Times New Roman" panose="02020603050405020304" pitchFamily="18" charset="0"/>
                </a:rPr>
                <a:t>=</a:t>
              </a:r>
              <a14:m>
                <m:oMath xmlns:m="http://schemas.openxmlformats.org/officeDocument/2006/math">
                  <m:rad>
                    <m:radPr>
                      <m:ctrlPr>
                        <a:rPr lang="cs-CZ" sz="1200" i="1">
                          <a:latin typeface="Cambria Math" panose="02040503050406030204" pitchFamily="18" charset="0"/>
                        </a:rPr>
                      </m:ctrlPr>
                    </m:radPr>
                    <m:deg>
                      <m:r>
                        <m:rPr>
                          <m:brk m:alnAt="7"/>
                        </m:rPr>
                        <a:rPr lang="cs-CZ" sz="1200" b="0" i="1">
                          <a:latin typeface="Cambria Math" panose="02040503050406030204" pitchFamily="18" charset="0"/>
                        </a:rPr>
                        <m:t>𝑛</m:t>
                      </m:r>
                      <m:r>
                        <a:rPr lang="cs-CZ" sz="1200" b="0" i="1">
                          <a:latin typeface="Cambria Math" panose="02040503050406030204" pitchFamily="18" charset="0"/>
                        </a:rPr>
                        <m:t>−</m:t>
                      </m:r>
                      <m:r>
                        <m:rPr>
                          <m:brk m:alnAt="7"/>
                        </m:rPr>
                        <a:rPr lang="cs-CZ" sz="1200" b="0" i="1">
                          <a:latin typeface="Cambria Math" panose="02040503050406030204" pitchFamily="18" charset="0"/>
                        </a:rPr>
                        <m:t>1</m:t>
                      </m:r>
                    </m:deg>
                    <m:e>
                      <m:f>
                        <m:fPr>
                          <m:ctrlPr>
                            <a:rPr lang="cs-CZ" sz="1200" i="1">
                              <a:latin typeface="Cambria Math" panose="02040503050406030204" pitchFamily="18" charset="0"/>
                            </a:rPr>
                          </m:ctrlPr>
                        </m:fPr>
                        <m:num>
                          <m:r>
                            <m:rPr>
                              <m:nor/>
                            </m:rPr>
                            <a:rPr lang="cs-CZ" sz="1200">
                              <a:solidFill>
                                <a:schemeClr val="tx1"/>
                              </a:solidFill>
                              <a:effectLst/>
                              <a:latin typeface="Times New Roman" panose="02020603050405020304" pitchFamily="18" charset="0"/>
                              <a:ea typeface="+mn-ea"/>
                              <a:cs typeface="Times New Roman" panose="02020603050405020304" pitchFamily="18" charset="0"/>
                            </a:rPr>
                            <m:t>y</m:t>
                          </m:r>
                          <m:r>
                            <m:rPr>
                              <m:nor/>
                            </m:rPr>
                            <a:rPr lang="cs-CZ" sz="1200" baseline="-25000">
                              <a:solidFill>
                                <a:schemeClr val="tx1"/>
                              </a:solidFill>
                              <a:effectLst/>
                              <a:latin typeface="Times New Roman" panose="02020603050405020304" pitchFamily="18" charset="0"/>
                              <a:ea typeface="+mn-ea"/>
                              <a:cs typeface="Times New Roman" panose="02020603050405020304" pitchFamily="18" charset="0"/>
                            </a:rPr>
                            <m:t>2</m:t>
                          </m:r>
                        </m:num>
                        <m:den>
                          <m:r>
                            <m:rPr>
                              <m:nor/>
                            </m:rPr>
                            <a:rPr lang="cs-CZ" sz="1200">
                              <a:solidFill>
                                <a:schemeClr val="tx1"/>
                              </a:solidFill>
                              <a:effectLst/>
                              <a:latin typeface="Times New Roman" panose="02020603050405020304" pitchFamily="18" charset="0"/>
                              <a:ea typeface="+mn-ea"/>
                              <a:cs typeface="Times New Roman" panose="02020603050405020304" pitchFamily="18" charset="0"/>
                            </a:rPr>
                            <m:t>y</m:t>
                          </m:r>
                          <m:r>
                            <m:rPr>
                              <m:nor/>
                            </m:rPr>
                            <a:rPr lang="cs-CZ" sz="1200" baseline="-25000">
                              <a:solidFill>
                                <a:schemeClr val="tx1"/>
                              </a:solidFill>
                              <a:effectLst/>
                              <a:latin typeface="Times New Roman" panose="02020603050405020304" pitchFamily="18" charset="0"/>
                              <a:ea typeface="+mn-ea"/>
                              <a:cs typeface="Times New Roman" panose="02020603050405020304" pitchFamily="18" charset="0"/>
                            </a:rPr>
                            <m:t>1</m:t>
                          </m:r>
                        </m:den>
                      </m:f>
                    </m:e>
                  </m:rad>
                </m:oMath>
              </a14:m>
              <a:r>
                <a:rPr lang="cs-CZ" sz="1200">
                  <a:latin typeface="Times New Roman" panose="02020603050405020304" pitchFamily="18" charset="0"/>
                  <a:cs typeface="Times New Roman" panose="02020603050405020304" pitchFamily="18" charset="0"/>
                </a:rPr>
                <a:t> *</a:t>
              </a:r>
              <a14:m>
                <m:oMath xmlns:m="http://schemas.openxmlformats.org/officeDocument/2006/math">
                  <m:f>
                    <m:fPr>
                      <m:ctrlPr>
                        <a:rPr lang="cs-CZ" sz="1200" i="1">
                          <a:latin typeface="Cambria Math" panose="02040503050406030204" pitchFamily="18" charset="0"/>
                        </a:rPr>
                      </m:ctrlPr>
                    </m:fPr>
                    <m:num>
                      <m:r>
                        <m:rPr>
                          <m:nor/>
                        </m:rPr>
                        <a:rPr lang="cs-CZ" sz="1200">
                          <a:solidFill>
                            <a:schemeClr val="tx1"/>
                          </a:solidFill>
                          <a:effectLst/>
                          <a:latin typeface="Times New Roman" panose="02020603050405020304" pitchFamily="18" charset="0"/>
                          <a:ea typeface="+mn-ea"/>
                          <a:cs typeface="Times New Roman" panose="02020603050405020304" pitchFamily="18" charset="0"/>
                        </a:rPr>
                        <m:t>y</m:t>
                      </m:r>
                      <m:r>
                        <m:rPr>
                          <m:nor/>
                        </m:rPr>
                        <a:rPr lang="cs-CZ" sz="1200" baseline="-25000">
                          <a:solidFill>
                            <a:schemeClr val="tx1"/>
                          </a:solidFill>
                          <a:effectLst/>
                          <a:latin typeface="Times New Roman" panose="02020603050405020304" pitchFamily="18" charset="0"/>
                          <a:ea typeface="+mn-ea"/>
                          <a:cs typeface="Times New Roman" panose="02020603050405020304" pitchFamily="18" charset="0"/>
                        </a:rPr>
                        <m:t>3</m:t>
                      </m:r>
                    </m:num>
                    <m:den>
                      <m:r>
                        <m:rPr>
                          <m:nor/>
                        </m:rPr>
                        <a:rPr lang="cs-CZ" sz="1200">
                          <a:solidFill>
                            <a:schemeClr val="tx1"/>
                          </a:solidFill>
                          <a:effectLst/>
                          <a:latin typeface="Times New Roman" panose="02020603050405020304" pitchFamily="18" charset="0"/>
                          <a:ea typeface="+mn-ea"/>
                          <a:cs typeface="Times New Roman" panose="02020603050405020304" pitchFamily="18" charset="0"/>
                        </a:rPr>
                        <m:t>y</m:t>
                      </m:r>
                      <m:r>
                        <m:rPr>
                          <m:nor/>
                        </m:rPr>
                        <a:rPr lang="cs-CZ" sz="1200" baseline="-25000">
                          <a:solidFill>
                            <a:schemeClr val="tx1"/>
                          </a:solidFill>
                          <a:effectLst/>
                          <a:latin typeface="Times New Roman" panose="02020603050405020304" pitchFamily="18" charset="0"/>
                          <a:ea typeface="+mn-ea"/>
                          <a:cs typeface="Times New Roman" panose="02020603050405020304" pitchFamily="18" charset="0"/>
                        </a:rPr>
                        <m:t>2</m:t>
                      </m:r>
                    </m:den>
                  </m:f>
                </m:oMath>
              </a14:m>
              <a:r>
                <a:rPr lang="cs-CZ" sz="1200">
                  <a:latin typeface="Times New Roman" panose="02020603050405020304" pitchFamily="18" charset="0"/>
                  <a:cs typeface="Times New Roman" panose="02020603050405020304" pitchFamily="18" charset="0"/>
                </a:rPr>
                <a:t> .</a:t>
              </a:r>
              <a:r>
                <a:rPr lang="cs-CZ" sz="1200" baseline="0">
                  <a:latin typeface="Times New Roman" panose="02020603050405020304" pitchFamily="18" charset="0"/>
                  <a:cs typeface="Times New Roman" panose="02020603050405020304" pitchFamily="18" charset="0"/>
                </a:rPr>
                <a:t> . . .</a:t>
              </a:r>
              <a14:m>
                <m:oMath xmlns:m="http://schemas.openxmlformats.org/officeDocument/2006/math">
                  <m:f>
                    <m:fPr>
                      <m:ctrlPr>
                        <a:rPr lang="cs-CZ" sz="1200" i="1" baseline="0">
                          <a:latin typeface="Cambria Math" panose="02040503050406030204" pitchFamily="18" charset="0"/>
                        </a:rPr>
                      </m:ctrlPr>
                    </m:fPr>
                    <m:num>
                      <m:r>
                        <m:rPr>
                          <m:nor/>
                        </m:rPr>
                        <a:rPr lang="cs-CZ" sz="1200">
                          <a:solidFill>
                            <a:schemeClr val="tx1"/>
                          </a:solidFill>
                          <a:effectLst/>
                          <a:latin typeface="Times New Roman" panose="02020603050405020304" pitchFamily="18" charset="0"/>
                          <a:ea typeface="+mn-ea"/>
                          <a:cs typeface="Times New Roman" panose="02020603050405020304" pitchFamily="18" charset="0"/>
                        </a:rPr>
                        <m:t>y</m:t>
                      </m:r>
                      <m:r>
                        <m:rPr>
                          <m:nor/>
                        </m:rPr>
                        <a:rPr lang="cs-CZ" sz="1200" baseline="-25000">
                          <a:solidFill>
                            <a:schemeClr val="tx1"/>
                          </a:solidFill>
                          <a:effectLst/>
                          <a:latin typeface="Times New Roman" panose="02020603050405020304" pitchFamily="18" charset="0"/>
                          <a:ea typeface="+mn-ea"/>
                          <a:cs typeface="Times New Roman" panose="02020603050405020304" pitchFamily="18" charset="0"/>
                        </a:rPr>
                        <m:t>n</m:t>
                      </m:r>
                    </m:num>
                    <m:den>
                      <m:r>
                        <m:rPr>
                          <m:nor/>
                        </m:rPr>
                        <a:rPr lang="cs-CZ" sz="1200">
                          <a:solidFill>
                            <a:schemeClr val="tx1"/>
                          </a:solidFill>
                          <a:effectLst/>
                          <a:latin typeface="Times New Roman" panose="02020603050405020304" pitchFamily="18" charset="0"/>
                          <a:ea typeface="+mn-ea"/>
                          <a:cs typeface="Times New Roman" panose="02020603050405020304" pitchFamily="18" charset="0"/>
                        </a:rPr>
                        <m:t>y</m:t>
                      </m:r>
                      <m:r>
                        <m:rPr>
                          <m:nor/>
                        </m:rPr>
                        <a:rPr lang="cs-CZ" sz="1200" baseline="-25000">
                          <a:solidFill>
                            <a:schemeClr val="tx1"/>
                          </a:solidFill>
                          <a:effectLst/>
                          <a:latin typeface="Times New Roman" panose="02020603050405020304" pitchFamily="18" charset="0"/>
                          <a:ea typeface="+mn-ea"/>
                          <a:cs typeface="Times New Roman" panose="02020603050405020304" pitchFamily="18" charset="0"/>
                        </a:rPr>
                        <m:t>n</m:t>
                      </m:r>
                      <m:r>
                        <m:rPr>
                          <m:nor/>
                        </m:rPr>
                        <a:rPr lang="cs-CZ" sz="1200" baseline="-25000">
                          <a:solidFill>
                            <a:schemeClr val="tx1"/>
                          </a:solidFill>
                          <a:effectLst/>
                          <a:latin typeface="Times New Roman" panose="02020603050405020304" pitchFamily="18" charset="0"/>
                          <a:ea typeface="+mn-ea"/>
                          <a:cs typeface="Times New Roman" panose="02020603050405020304" pitchFamily="18" charset="0"/>
                        </a:rPr>
                        <m:t>−1 </m:t>
                      </m:r>
                    </m:den>
                  </m:f>
                  <m:r>
                    <a:rPr lang="cs-CZ" sz="1200" i="0" baseline="0">
                      <a:latin typeface="Cambria Math" panose="02040503050406030204" pitchFamily="18" charset="0"/>
                    </a:rPr>
                    <m:t>=</m:t>
                  </m:r>
                </m:oMath>
              </a14:m>
              <a:r>
                <a:rPr lang="cs-CZ" sz="1200">
                  <a:latin typeface="Times New Roman" panose="02020603050405020304" pitchFamily="18" charset="0"/>
                  <a:cs typeface="Times New Roman" panose="02020603050405020304" pitchFamily="18" charset="0"/>
                </a:rPr>
                <a:t> </a:t>
              </a:r>
              <a14:m>
                <m:oMath xmlns:m="http://schemas.openxmlformats.org/officeDocument/2006/math">
                  <m:rad>
                    <m:radPr>
                      <m:ctrlPr>
                        <a:rPr lang="cs-CZ" sz="1200" i="1">
                          <a:latin typeface="Cambria Math" panose="02040503050406030204" pitchFamily="18" charset="0"/>
                        </a:rPr>
                      </m:ctrlPr>
                    </m:radPr>
                    <m:deg>
                      <m:r>
                        <m:rPr>
                          <m:brk m:alnAt="7"/>
                        </m:rPr>
                        <a:rPr lang="cs-CZ" sz="1200" b="0" i="1">
                          <a:latin typeface="Cambria Math" panose="02040503050406030204" pitchFamily="18" charset="0"/>
                        </a:rPr>
                        <m:t>𝑛</m:t>
                      </m:r>
                      <m:r>
                        <a:rPr lang="cs-CZ" sz="1200" b="0" i="1">
                          <a:latin typeface="Cambria Math" panose="02040503050406030204" pitchFamily="18" charset="0"/>
                        </a:rPr>
                        <m:t>−</m:t>
                      </m:r>
                      <m:r>
                        <m:rPr>
                          <m:brk m:alnAt="7"/>
                        </m:rPr>
                        <a:rPr lang="cs-CZ" sz="1200" b="0" i="1">
                          <a:latin typeface="Cambria Math" panose="02040503050406030204" pitchFamily="18" charset="0"/>
                        </a:rPr>
                        <m:t>1</m:t>
                      </m:r>
                    </m:deg>
                    <m:e>
                      <m:f>
                        <m:fPr>
                          <m:ctrlPr>
                            <a:rPr lang="cs-CZ" sz="1200" i="1">
                              <a:latin typeface="Cambria Math" panose="02040503050406030204" pitchFamily="18" charset="0"/>
                            </a:rPr>
                          </m:ctrlPr>
                        </m:fPr>
                        <m:num>
                          <m:r>
                            <m:rPr>
                              <m:nor/>
                            </m:rPr>
                            <a:rPr lang="cs-CZ" sz="1200">
                              <a:solidFill>
                                <a:schemeClr val="tx1"/>
                              </a:solidFill>
                              <a:effectLst/>
                              <a:latin typeface="Times New Roman" panose="02020603050405020304" pitchFamily="18" charset="0"/>
                              <a:ea typeface="+mn-ea"/>
                              <a:cs typeface="Times New Roman" panose="02020603050405020304" pitchFamily="18" charset="0"/>
                            </a:rPr>
                            <m:t>y</m:t>
                          </m:r>
                          <m:r>
                            <m:rPr>
                              <m:nor/>
                            </m:rPr>
                            <a:rPr lang="cs-CZ" sz="1200" baseline="-25000">
                              <a:solidFill>
                                <a:schemeClr val="tx1"/>
                              </a:solidFill>
                              <a:effectLst/>
                              <a:latin typeface="Times New Roman" panose="02020603050405020304" pitchFamily="18" charset="0"/>
                              <a:ea typeface="+mn-ea"/>
                              <a:cs typeface="Times New Roman" panose="02020603050405020304" pitchFamily="18" charset="0"/>
                            </a:rPr>
                            <m:t>n</m:t>
                          </m:r>
                        </m:num>
                        <m:den>
                          <m:r>
                            <m:rPr>
                              <m:nor/>
                            </m:rPr>
                            <a:rPr lang="cs-CZ" sz="1200">
                              <a:solidFill>
                                <a:schemeClr val="tx1"/>
                              </a:solidFill>
                              <a:effectLst/>
                              <a:latin typeface="Times New Roman" panose="02020603050405020304" pitchFamily="18" charset="0"/>
                              <a:ea typeface="+mn-ea"/>
                              <a:cs typeface="Times New Roman" panose="02020603050405020304" pitchFamily="18" charset="0"/>
                            </a:rPr>
                            <m:t>y</m:t>
                          </m:r>
                          <m:r>
                            <m:rPr>
                              <m:nor/>
                            </m:rPr>
                            <a:rPr lang="cs-CZ" sz="1200" baseline="-25000">
                              <a:solidFill>
                                <a:schemeClr val="tx1"/>
                              </a:solidFill>
                              <a:effectLst/>
                              <a:latin typeface="Times New Roman" panose="02020603050405020304" pitchFamily="18" charset="0"/>
                              <a:ea typeface="+mn-ea"/>
                              <a:cs typeface="Times New Roman" panose="02020603050405020304" pitchFamily="18" charset="0"/>
                            </a:rPr>
                            <m:t>1</m:t>
                          </m:r>
                        </m:den>
                      </m:f>
                    </m:e>
                  </m:rad>
                </m:oMath>
              </a14:m>
              <a:r>
                <a:rPr lang="cs-CZ" sz="1200">
                  <a:latin typeface="Times New Roman" panose="02020603050405020304" pitchFamily="18" charset="0"/>
                  <a:cs typeface="Times New Roman" panose="02020603050405020304" pitchFamily="18" charset="0"/>
                </a:rPr>
                <a:t> = </a:t>
              </a:r>
              <a14:m>
                <m:oMath xmlns:m="http://schemas.openxmlformats.org/officeDocument/2006/math">
                  <m:rad>
                    <m:radPr>
                      <m:ctrlPr>
                        <a:rPr lang="cs-CZ" sz="1100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</m:ctrlPr>
                    </m:radPr>
                    <m:deg>
                      <m:r>
                        <a:rPr lang="cs-CZ" sz="1100" b="0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  <m:t>9</m:t>
                      </m:r>
                    </m:deg>
                    <m:e>
                      <m:f>
                        <m:fPr>
                          <m:ctrlPr>
                            <a:rPr lang="cs-CZ" sz="1100" i="1">
                              <a:solidFill>
                                <a:schemeClr val="tx1"/>
                              </a:solidFill>
                              <a:effectLst/>
                              <a:latin typeface="Cambria Math" panose="02040503050406030204" pitchFamily="18" charset="0"/>
                              <a:ea typeface="+mn-ea"/>
                              <a:cs typeface="+mn-cs"/>
                            </a:rPr>
                          </m:ctrlPr>
                        </m:fPr>
                        <m:num>
                          <m:r>
                            <a:rPr lang="cs-CZ" sz="1100" b="0" i="1">
                              <a:solidFill>
                                <a:schemeClr val="tx1"/>
                              </a:solidFill>
                              <a:effectLst/>
                              <a:latin typeface="Cambria Math" panose="02040503050406030204" pitchFamily="18" charset="0"/>
                              <a:ea typeface="+mn-ea"/>
                              <a:cs typeface="+mn-cs"/>
                            </a:rPr>
                            <m:t>62,1</m:t>
                          </m:r>
                        </m:num>
                        <m:den>
                          <m:r>
                            <a:rPr lang="cs-CZ" sz="1100" b="0" i="1">
                              <a:solidFill>
                                <a:schemeClr val="tx1"/>
                              </a:solidFill>
                              <a:effectLst/>
                              <a:latin typeface="Cambria Math" panose="02040503050406030204" pitchFamily="18" charset="0"/>
                              <a:ea typeface="+mn-ea"/>
                              <a:cs typeface="+mn-cs"/>
                            </a:rPr>
                            <m:t>59,6</m:t>
                          </m:r>
                        </m:den>
                      </m:f>
                    </m:e>
                  </m:rad>
                </m:oMath>
              </a14:m>
              <a:r>
                <a:rPr lang="cs-CZ" sz="1200">
                  <a:latin typeface="Times New Roman" panose="02020603050405020304" pitchFamily="18" charset="0"/>
                  <a:cs typeface="Times New Roman" panose="02020603050405020304" pitchFamily="18" charset="0"/>
                </a:rPr>
                <a:t> = </a:t>
              </a:r>
              <a:r>
                <a:rPr lang="cs-CZ" sz="1200">
                  <a:solidFill>
                    <a:srgbClr val="FF0000"/>
                  </a:solidFill>
                  <a:latin typeface="Times New Roman" panose="02020603050405020304" pitchFamily="18" charset="0"/>
                  <a:cs typeface="Times New Roman" panose="02020603050405020304" pitchFamily="18" charset="0"/>
                </a:rPr>
                <a:t>1,005 %</a:t>
              </a:r>
            </a:p>
            <a:p>
              <a:endParaRPr lang="cs-CZ" sz="1200">
                <a:latin typeface="Times New Roman" panose="02020603050405020304" pitchFamily="18" charset="0"/>
                <a:cs typeface="Times New Roman" panose="02020603050405020304" pitchFamily="18" charset="0"/>
              </a:endParaRPr>
            </a:p>
          </xdr:txBody>
        </xdr:sp>
      </mc:Choice>
      <mc:Fallback xmlns="">
        <xdr:sp macro="" textlink="">
          <xdr:nvSpPr>
            <xdr:cNvPr id="10" name="TextovéPole 9">
              <a:extLst>
                <a:ext uri="{FF2B5EF4-FFF2-40B4-BE49-F238E27FC236}">
                  <a16:creationId xmlns:a16="http://schemas.microsoft.com/office/drawing/2014/main" id="{68C7DD97-5E43-4EF7-B43B-BA63117E545B}"/>
                </a:ext>
              </a:extLst>
            </xdr:cNvPr>
            <xdr:cNvSpPr txBox="1"/>
          </xdr:nvSpPr>
          <xdr:spPr>
            <a:xfrm>
              <a:off x="19113500" y="14598650"/>
              <a:ext cx="3991427" cy="55303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r>
                <a:rPr lang="cs-CZ" sz="1200" b="0" i="0">
                  <a:latin typeface="Cambria Math" panose="02040503050406030204" pitchFamily="18" charset="0"/>
                </a:rPr>
                <a:t>𝑘 ̅</a:t>
              </a:r>
              <a:r>
                <a:rPr lang="cs-CZ" sz="1200">
                  <a:latin typeface="Times New Roman" panose="02020603050405020304" pitchFamily="18" charset="0"/>
                  <a:cs typeface="Times New Roman" panose="02020603050405020304" pitchFamily="18" charset="0"/>
                </a:rPr>
                <a:t>=</a:t>
              </a:r>
              <a:r>
                <a:rPr lang="cs-CZ" sz="1200" i="0">
                  <a:latin typeface="Cambria Math" panose="02040503050406030204" pitchFamily="18" charset="0"/>
                </a:rPr>
                <a:t>√(</a:t>
              </a:r>
              <a:r>
                <a:rPr lang="cs-CZ" sz="1200" b="0" i="0">
                  <a:latin typeface="Cambria Math" panose="02040503050406030204" pitchFamily="18" charset="0"/>
                </a:rPr>
                <a:t>𝑛−1&amp;</a:t>
              </a:r>
              <a:r>
                <a:rPr lang="cs-CZ" sz="12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</a:rPr>
                <a:t>"</a:t>
              </a:r>
              <a:r>
                <a:rPr lang="cs-CZ" sz="1200" i="0">
                  <a:solidFill>
                    <a:schemeClr val="tx1"/>
                  </a:solidFill>
                  <a:effectLst/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rPr>
                <a:t>y</a:t>
              </a:r>
              <a:r>
                <a:rPr lang="cs-CZ" sz="1200" i="0" baseline="-25000">
                  <a:solidFill>
                    <a:schemeClr val="tx1"/>
                  </a:solidFill>
                  <a:effectLst/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rPr>
                <a:t>2</a:t>
              </a:r>
              <a:r>
                <a:rPr lang="cs-CZ" sz="1200" i="0" baseline="-2500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Times New Roman" panose="02020603050405020304" pitchFamily="18" charset="0"/>
                </a:rPr>
                <a:t>" /"</a:t>
              </a:r>
              <a:r>
                <a:rPr lang="cs-CZ" sz="1200" i="0">
                  <a:solidFill>
                    <a:schemeClr val="tx1"/>
                  </a:solidFill>
                  <a:effectLst/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rPr>
                <a:t>y</a:t>
              </a:r>
              <a:r>
                <a:rPr lang="cs-CZ" sz="1200" i="0" baseline="-25000">
                  <a:solidFill>
                    <a:schemeClr val="tx1"/>
                  </a:solidFill>
                  <a:effectLst/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rPr>
                <a:t>1</a:t>
              </a:r>
              <a:r>
                <a:rPr lang="cs-CZ" sz="1200" i="0" baseline="-2500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Times New Roman" panose="02020603050405020304" pitchFamily="18" charset="0"/>
                </a:rPr>
                <a:t>" )</a:t>
              </a:r>
              <a:r>
                <a:rPr lang="cs-CZ" sz="1200">
                  <a:latin typeface="Times New Roman" panose="02020603050405020304" pitchFamily="18" charset="0"/>
                  <a:cs typeface="Times New Roman" panose="02020603050405020304" pitchFamily="18" charset="0"/>
                </a:rPr>
                <a:t> *</a:t>
              </a:r>
              <a:r>
                <a:rPr lang="cs-CZ" sz="1200" i="0">
                  <a:solidFill>
                    <a:schemeClr val="tx1"/>
                  </a:solidFill>
                  <a:effectLst/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rPr>
                <a:t>"y</a:t>
              </a:r>
              <a:r>
                <a:rPr lang="cs-CZ" sz="1200" i="0" baseline="-25000">
                  <a:solidFill>
                    <a:schemeClr val="tx1"/>
                  </a:solidFill>
                  <a:effectLst/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rPr>
                <a:t>3</a:t>
              </a:r>
              <a:r>
                <a:rPr lang="cs-CZ" sz="1200" i="0" baseline="-2500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Times New Roman" panose="02020603050405020304" pitchFamily="18" charset="0"/>
                </a:rPr>
                <a:t>" /"</a:t>
              </a:r>
              <a:r>
                <a:rPr lang="cs-CZ" sz="1200" i="0">
                  <a:solidFill>
                    <a:schemeClr val="tx1"/>
                  </a:solidFill>
                  <a:effectLst/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rPr>
                <a:t>y</a:t>
              </a:r>
              <a:r>
                <a:rPr lang="cs-CZ" sz="1200" i="0" baseline="-25000">
                  <a:solidFill>
                    <a:schemeClr val="tx1"/>
                  </a:solidFill>
                  <a:effectLst/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rPr>
                <a:t>2</a:t>
              </a:r>
              <a:r>
                <a:rPr lang="cs-CZ" sz="1200" i="0" baseline="-2500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Times New Roman" panose="02020603050405020304" pitchFamily="18" charset="0"/>
                </a:rPr>
                <a:t>" </a:t>
              </a:r>
              <a:r>
                <a:rPr lang="cs-CZ" sz="1200">
                  <a:latin typeface="Times New Roman" panose="02020603050405020304" pitchFamily="18" charset="0"/>
                  <a:cs typeface="Times New Roman" panose="02020603050405020304" pitchFamily="18" charset="0"/>
                </a:rPr>
                <a:t> .</a:t>
              </a:r>
              <a:r>
                <a:rPr lang="cs-CZ" sz="1200" baseline="0">
                  <a:latin typeface="Times New Roman" panose="02020603050405020304" pitchFamily="18" charset="0"/>
                  <a:cs typeface="Times New Roman" panose="02020603050405020304" pitchFamily="18" charset="0"/>
                </a:rPr>
                <a:t> . . .</a:t>
              </a:r>
              <a:r>
                <a:rPr lang="cs-CZ" sz="1200" i="0">
                  <a:solidFill>
                    <a:schemeClr val="tx1"/>
                  </a:solidFill>
                  <a:effectLst/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rPr>
                <a:t>"y</a:t>
              </a:r>
              <a:r>
                <a:rPr lang="cs-CZ" sz="1200" i="0" baseline="-25000">
                  <a:solidFill>
                    <a:schemeClr val="tx1"/>
                  </a:solidFill>
                  <a:effectLst/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rPr>
                <a:t>n</a:t>
              </a:r>
              <a:r>
                <a:rPr lang="cs-CZ" sz="1200" i="0" baseline="-2500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Times New Roman" panose="02020603050405020304" pitchFamily="18" charset="0"/>
                </a:rPr>
                <a:t>" </a:t>
              </a:r>
              <a:r>
                <a:rPr lang="cs-CZ" sz="1200" i="0" baseline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Times New Roman" panose="02020603050405020304" pitchFamily="18" charset="0"/>
                </a:rPr>
                <a:t>/"</a:t>
              </a:r>
              <a:r>
                <a:rPr lang="cs-CZ" sz="1200" i="0">
                  <a:solidFill>
                    <a:schemeClr val="tx1"/>
                  </a:solidFill>
                  <a:effectLst/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rPr>
                <a:t>y</a:t>
              </a:r>
              <a:r>
                <a:rPr lang="cs-CZ" sz="1200" i="0" baseline="-25000">
                  <a:solidFill>
                    <a:schemeClr val="tx1"/>
                  </a:solidFill>
                  <a:effectLst/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rPr>
                <a:t>n−1 </a:t>
              </a:r>
              <a:r>
                <a:rPr lang="cs-CZ" sz="1200" i="0" baseline="-2500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Times New Roman" panose="02020603050405020304" pitchFamily="18" charset="0"/>
                </a:rPr>
                <a:t>" </a:t>
              </a:r>
              <a:r>
                <a:rPr lang="cs-CZ" sz="1200" i="0" baseline="0">
                  <a:latin typeface="Cambria Math" panose="02040503050406030204" pitchFamily="18" charset="0"/>
                </a:rPr>
                <a:t>=</a:t>
              </a:r>
              <a:r>
                <a:rPr lang="cs-CZ" sz="1200">
                  <a:latin typeface="Times New Roman" panose="02020603050405020304" pitchFamily="18" charset="0"/>
                  <a:cs typeface="Times New Roman" panose="02020603050405020304" pitchFamily="18" charset="0"/>
                </a:rPr>
                <a:t> </a:t>
              </a:r>
              <a:r>
                <a:rPr lang="cs-CZ" sz="1200" i="0">
                  <a:latin typeface="Cambria Math" panose="02040503050406030204" pitchFamily="18" charset="0"/>
                </a:rPr>
                <a:t>√(</a:t>
              </a:r>
              <a:r>
                <a:rPr lang="cs-CZ" sz="1200" b="0" i="0">
                  <a:latin typeface="Cambria Math" panose="02040503050406030204" pitchFamily="18" charset="0"/>
                </a:rPr>
                <a:t>𝑛−1&amp;</a:t>
              </a:r>
              <a:r>
                <a:rPr lang="cs-CZ" sz="12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</a:rPr>
                <a:t>"</a:t>
              </a:r>
              <a:r>
                <a:rPr lang="cs-CZ" sz="1200" i="0">
                  <a:solidFill>
                    <a:schemeClr val="tx1"/>
                  </a:solidFill>
                  <a:effectLst/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rPr>
                <a:t>y</a:t>
              </a:r>
              <a:r>
                <a:rPr lang="cs-CZ" sz="1200" i="0" baseline="-25000">
                  <a:solidFill>
                    <a:schemeClr val="tx1"/>
                  </a:solidFill>
                  <a:effectLst/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rPr>
                <a:t>n</a:t>
              </a:r>
              <a:r>
                <a:rPr lang="cs-CZ" sz="1200" i="0" baseline="-2500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Times New Roman" panose="02020603050405020304" pitchFamily="18" charset="0"/>
                </a:rPr>
                <a:t>" /"</a:t>
              </a:r>
              <a:r>
                <a:rPr lang="cs-CZ" sz="1200" i="0">
                  <a:solidFill>
                    <a:schemeClr val="tx1"/>
                  </a:solidFill>
                  <a:effectLst/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rPr>
                <a:t>y</a:t>
              </a:r>
              <a:r>
                <a:rPr lang="cs-CZ" sz="1200" i="0" baseline="-25000">
                  <a:solidFill>
                    <a:schemeClr val="tx1"/>
                  </a:solidFill>
                  <a:effectLst/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rPr>
                <a:t>1</a:t>
              </a:r>
              <a:r>
                <a:rPr lang="cs-CZ" sz="1200" i="0" baseline="-2500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Times New Roman" panose="02020603050405020304" pitchFamily="18" charset="0"/>
                </a:rPr>
                <a:t>" )</a:t>
              </a:r>
              <a:r>
                <a:rPr lang="cs-CZ" sz="1200">
                  <a:latin typeface="Times New Roman" panose="02020603050405020304" pitchFamily="18" charset="0"/>
                  <a:cs typeface="Times New Roman" panose="02020603050405020304" pitchFamily="18" charset="0"/>
                </a:rPr>
                <a:t> = </a:t>
              </a:r>
              <a:r>
                <a:rPr lang="cs-CZ" sz="11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√(</a:t>
              </a:r>
              <a:r>
                <a:rPr lang="cs-CZ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9&amp;62,1/59,6)</a:t>
              </a:r>
              <a:r>
                <a:rPr lang="cs-CZ" sz="1200">
                  <a:latin typeface="Times New Roman" panose="02020603050405020304" pitchFamily="18" charset="0"/>
                  <a:cs typeface="Times New Roman" panose="02020603050405020304" pitchFamily="18" charset="0"/>
                </a:rPr>
                <a:t> = </a:t>
              </a:r>
              <a:r>
                <a:rPr lang="cs-CZ" sz="1200">
                  <a:solidFill>
                    <a:srgbClr val="FF0000"/>
                  </a:solidFill>
                  <a:latin typeface="Times New Roman" panose="02020603050405020304" pitchFamily="18" charset="0"/>
                  <a:cs typeface="Times New Roman" panose="02020603050405020304" pitchFamily="18" charset="0"/>
                </a:rPr>
                <a:t>1,005 %</a:t>
              </a:r>
            </a:p>
            <a:p>
              <a:endParaRPr lang="cs-CZ" sz="1200">
                <a:latin typeface="Times New Roman" panose="02020603050405020304" pitchFamily="18" charset="0"/>
                <a:cs typeface="Times New Roman" panose="02020603050405020304" pitchFamily="18" charset="0"/>
              </a:endParaRPr>
            </a:p>
          </xdr:txBody>
        </xdr:sp>
      </mc:Fallback>
    </mc:AlternateContent>
    <xdr:clientData/>
  </xdr:oneCellAnchor>
  <xdr:oneCellAnchor>
    <xdr:from>
      <xdr:col>63</xdr:col>
      <xdr:colOff>0</xdr:colOff>
      <xdr:row>31</xdr:row>
      <xdr:rowOff>0</xdr:rowOff>
    </xdr:from>
    <xdr:ext cx="3991427" cy="55303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11" name="TextovéPole 10">
              <a:extLst>
                <a:ext uri="{FF2B5EF4-FFF2-40B4-BE49-F238E27FC236}">
                  <a16:creationId xmlns:a16="http://schemas.microsoft.com/office/drawing/2014/main" id="{8B302CB5-DC71-4F2A-BECC-D3A96D6D2815}"/>
                </a:ext>
              </a:extLst>
            </xdr:cNvPr>
            <xdr:cNvSpPr txBox="1"/>
          </xdr:nvSpPr>
          <xdr:spPr>
            <a:xfrm>
              <a:off x="39420800" y="6121400"/>
              <a:ext cx="3991427" cy="55303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14:m>
                <m:oMath xmlns:m="http://schemas.openxmlformats.org/officeDocument/2006/math">
                  <m:acc>
                    <m:accPr>
                      <m:chr m:val="̅"/>
                      <m:ctrlPr>
                        <a:rPr lang="cs-CZ" sz="1200" i="1">
                          <a:latin typeface="Cambria Math" panose="02040503050406030204" pitchFamily="18" charset="0"/>
                        </a:rPr>
                      </m:ctrlPr>
                    </m:accPr>
                    <m:e>
                      <m:r>
                        <a:rPr lang="cs-CZ" sz="1200" b="0" i="1">
                          <a:latin typeface="Cambria Math" panose="02040503050406030204" pitchFamily="18" charset="0"/>
                        </a:rPr>
                        <m:t>𝑘</m:t>
                      </m:r>
                    </m:e>
                  </m:acc>
                </m:oMath>
              </a14:m>
              <a:r>
                <a:rPr lang="cs-CZ" sz="1200">
                  <a:latin typeface="Times New Roman" panose="02020603050405020304" pitchFamily="18" charset="0"/>
                  <a:cs typeface="Times New Roman" panose="02020603050405020304" pitchFamily="18" charset="0"/>
                </a:rPr>
                <a:t>=</a:t>
              </a:r>
              <a14:m>
                <m:oMath xmlns:m="http://schemas.openxmlformats.org/officeDocument/2006/math">
                  <m:rad>
                    <m:radPr>
                      <m:ctrlPr>
                        <a:rPr lang="cs-CZ" sz="1200" i="1">
                          <a:latin typeface="Cambria Math" panose="02040503050406030204" pitchFamily="18" charset="0"/>
                        </a:rPr>
                      </m:ctrlPr>
                    </m:radPr>
                    <m:deg>
                      <m:r>
                        <m:rPr>
                          <m:brk m:alnAt="7"/>
                        </m:rPr>
                        <a:rPr lang="cs-CZ" sz="1200" b="0" i="1">
                          <a:latin typeface="Cambria Math" panose="02040503050406030204" pitchFamily="18" charset="0"/>
                        </a:rPr>
                        <m:t>𝑛</m:t>
                      </m:r>
                      <m:r>
                        <a:rPr lang="cs-CZ" sz="1200" b="0" i="1">
                          <a:latin typeface="Cambria Math" panose="02040503050406030204" pitchFamily="18" charset="0"/>
                        </a:rPr>
                        <m:t>−</m:t>
                      </m:r>
                      <m:r>
                        <m:rPr>
                          <m:brk m:alnAt="7"/>
                        </m:rPr>
                        <a:rPr lang="cs-CZ" sz="1200" b="0" i="1">
                          <a:latin typeface="Cambria Math" panose="02040503050406030204" pitchFamily="18" charset="0"/>
                        </a:rPr>
                        <m:t>1</m:t>
                      </m:r>
                    </m:deg>
                    <m:e>
                      <m:f>
                        <m:fPr>
                          <m:ctrlPr>
                            <a:rPr lang="cs-CZ" sz="1200" i="1">
                              <a:latin typeface="Cambria Math" panose="02040503050406030204" pitchFamily="18" charset="0"/>
                            </a:rPr>
                          </m:ctrlPr>
                        </m:fPr>
                        <m:num>
                          <m:r>
                            <m:rPr>
                              <m:nor/>
                            </m:rPr>
                            <a:rPr lang="cs-CZ" sz="1200">
                              <a:solidFill>
                                <a:schemeClr val="tx1"/>
                              </a:solidFill>
                              <a:effectLst/>
                              <a:latin typeface="Times New Roman" panose="02020603050405020304" pitchFamily="18" charset="0"/>
                              <a:ea typeface="+mn-ea"/>
                              <a:cs typeface="Times New Roman" panose="02020603050405020304" pitchFamily="18" charset="0"/>
                            </a:rPr>
                            <m:t>y</m:t>
                          </m:r>
                          <m:r>
                            <m:rPr>
                              <m:nor/>
                            </m:rPr>
                            <a:rPr lang="cs-CZ" sz="1200" baseline="-25000">
                              <a:solidFill>
                                <a:schemeClr val="tx1"/>
                              </a:solidFill>
                              <a:effectLst/>
                              <a:latin typeface="Times New Roman" panose="02020603050405020304" pitchFamily="18" charset="0"/>
                              <a:ea typeface="+mn-ea"/>
                              <a:cs typeface="Times New Roman" panose="02020603050405020304" pitchFamily="18" charset="0"/>
                            </a:rPr>
                            <m:t>2</m:t>
                          </m:r>
                        </m:num>
                        <m:den>
                          <m:r>
                            <m:rPr>
                              <m:nor/>
                            </m:rPr>
                            <a:rPr lang="cs-CZ" sz="1200">
                              <a:solidFill>
                                <a:schemeClr val="tx1"/>
                              </a:solidFill>
                              <a:effectLst/>
                              <a:latin typeface="Times New Roman" panose="02020603050405020304" pitchFamily="18" charset="0"/>
                              <a:ea typeface="+mn-ea"/>
                              <a:cs typeface="Times New Roman" panose="02020603050405020304" pitchFamily="18" charset="0"/>
                            </a:rPr>
                            <m:t>y</m:t>
                          </m:r>
                          <m:r>
                            <m:rPr>
                              <m:nor/>
                            </m:rPr>
                            <a:rPr lang="cs-CZ" sz="1200" baseline="-25000">
                              <a:solidFill>
                                <a:schemeClr val="tx1"/>
                              </a:solidFill>
                              <a:effectLst/>
                              <a:latin typeface="Times New Roman" panose="02020603050405020304" pitchFamily="18" charset="0"/>
                              <a:ea typeface="+mn-ea"/>
                              <a:cs typeface="Times New Roman" panose="02020603050405020304" pitchFamily="18" charset="0"/>
                            </a:rPr>
                            <m:t>1</m:t>
                          </m:r>
                        </m:den>
                      </m:f>
                    </m:e>
                  </m:rad>
                </m:oMath>
              </a14:m>
              <a:r>
                <a:rPr lang="cs-CZ" sz="1200">
                  <a:latin typeface="Times New Roman" panose="02020603050405020304" pitchFamily="18" charset="0"/>
                  <a:cs typeface="Times New Roman" panose="02020603050405020304" pitchFamily="18" charset="0"/>
                </a:rPr>
                <a:t> *</a:t>
              </a:r>
              <a14:m>
                <m:oMath xmlns:m="http://schemas.openxmlformats.org/officeDocument/2006/math">
                  <m:f>
                    <m:fPr>
                      <m:ctrlPr>
                        <a:rPr lang="cs-CZ" sz="1200" i="1">
                          <a:latin typeface="Cambria Math" panose="02040503050406030204" pitchFamily="18" charset="0"/>
                        </a:rPr>
                      </m:ctrlPr>
                    </m:fPr>
                    <m:num>
                      <m:r>
                        <m:rPr>
                          <m:nor/>
                        </m:rPr>
                        <a:rPr lang="cs-CZ" sz="1200">
                          <a:solidFill>
                            <a:schemeClr val="tx1"/>
                          </a:solidFill>
                          <a:effectLst/>
                          <a:latin typeface="Times New Roman" panose="02020603050405020304" pitchFamily="18" charset="0"/>
                          <a:ea typeface="+mn-ea"/>
                          <a:cs typeface="Times New Roman" panose="02020603050405020304" pitchFamily="18" charset="0"/>
                        </a:rPr>
                        <m:t>y</m:t>
                      </m:r>
                      <m:r>
                        <m:rPr>
                          <m:nor/>
                        </m:rPr>
                        <a:rPr lang="cs-CZ" sz="1200" baseline="-25000">
                          <a:solidFill>
                            <a:schemeClr val="tx1"/>
                          </a:solidFill>
                          <a:effectLst/>
                          <a:latin typeface="Times New Roman" panose="02020603050405020304" pitchFamily="18" charset="0"/>
                          <a:ea typeface="+mn-ea"/>
                          <a:cs typeface="Times New Roman" panose="02020603050405020304" pitchFamily="18" charset="0"/>
                        </a:rPr>
                        <m:t>3</m:t>
                      </m:r>
                    </m:num>
                    <m:den>
                      <m:r>
                        <m:rPr>
                          <m:nor/>
                        </m:rPr>
                        <a:rPr lang="cs-CZ" sz="1200">
                          <a:solidFill>
                            <a:schemeClr val="tx1"/>
                          </a:solidFill>
                          <a:effectLst/>
                          <a:latin typeface="Times New Roman" panose="02020603050405020304" pitchFamily="18" charset="0"/>
                          <a:ea typeface="+mn-ea"/>
                          <a:cs typeface="Times New Roman" panose="02020603050405020304" pitchFamily="18" charset="0"/>
                        </a:rPr>
                        <m:t>y</m:t>
                      </m:r>
                      <m:r>
                        <m:rPr>
                          <m:nor/>
                        </m:rPr>
                        <a:rPr lang="cs-CZ" sz="1200" baseline="-25000">
                          <a:solidFill>
                            <a:schemeClr val="tx1"/>
                          </a:solidFill>
                          <a:effectLst/>
                          <a:latin typeface="Times New Roman" panose="02020603050405020304" pitchFamily="18" charset="0"/>
                          <a:ea typeface="+mn-ea"/>
                          <a:cs typeface="Times New Roman" panose="02020603050405020304" pitchFamily="18" charset="0"/>
                        </a:rPr>
                        <m:t>2</m:t>
                      </m:r>
                    </m:den>
                  </m:f>
                </m:oMath>
              </a14:m>
              <a:r>
                <a:rPr lang="cs-CZ" sz="1200">
                  <a:latin typeface="Times New Roman" panose="02020603050405020304" pitchFamily="18" charset="0"/>
                  <a:cs typeface="Times New Roman" panose="02020603050405020304" pitchFamily="18" charset="0"/>
                </a:rPr>
                <a:t> .</a:t>
              </a:r>
              <a:r>
                <a:rPr lang="cs-CZ" sz="1200" baseline="0">
                  <a:latin typeface="Times New Roman" panose="02020603050405020304" pitchFamily="18" charset="0"/>
                  <a:cs typeface="Times New Roman" panose="02020603050405020304" pitchFamily="18" charset="0"/>
                </a:rPr>
                <a:t> . . .</a:t>
              </a:r>
              <a14:m>
                <m:oMath xmlns:m="http://schemas.openxmlformats.org/officeDocument/2006/math">
                  <m:f>
                    <m:fPr>
                      <m:ctrlPr>
                        <a:rPr lang="cs-CZ" sz="1200" i="1" baseline="0">
                          <a:latin typeface="Cambria Math" panose="02040503050406030204" pitchFamily="18" charset="0"/>
                        </a:rPr>
                      </m:ctrlPr>
                    </m:fPr>
                    <m:num>
                      <m:r>
                        <m:rPr>
                          <m:nor/>
                        </m:rPr>
                        <a:rPr lang="cs-CZ" sz="1200">
                          <a:solidFill>
                            <a:schemeClr val="tx1"/>
                          </a:solidFill>
                          <a:effectLst/>
                          <a:latin typeface="Times New Roman" panose="02020603050405020304" pitchFamily="18" charset="0"/>
                          <a:ea typeface="+mn-ea"/>
                          <a:cs typeface="Times New Roman" panose="02020603050405020304" pitchFamily="18" charset="0"/>
                        </a:rPr>
                        <m:t>y</m:t>
                      </m:r>
                      <m:r>
                        <m:rPr>
                          <m:nor/>
                        </m:rPr>
                        <a:rPr lang="cs-CZ" sz="1200" baseline="-25000">
                          <a:solidFill>
                            <a:schemeClr val="tx1"/>
                          </a:solidFill>
                          <a:effectLst/>
                          <a:latin typeface="Times New Roman" panose="02020603050405020304" pitchFamily="18" charset="0"/>
                          <a:ea typeface="+mn-ea"/>
                          <a:cs typeface="Times New Roman" panose="02020603050405020304" pitchFamily="18" charset="0"/>
                        </a:rPr>
                        <m:t>n</m:t>
                      </m:r>
                    </m:num>
                    <m:den>
                      <m:r>
                        <m:rPr>
                          <m:nor/>
                        </m:rPr>
                        <a:rPr lang="cs-CZ" sz="1200">
                          <a:solidFill>
                            <a:schemeClr val="tx1"/>
                          </a:solidFill>
                          <a:effectLst/>
                          <a:latin typeface="Times New Roman" panose="02020603050405020304" pitchFamily="18" charset="0"/>
                          <a:ea typeface="+mn-ea"/>
                          <a:cs typeface="Times New Roman" panose="02020603050405020304" pitchFamily="18" charset="0"/>
                        </a:rPr>
                        <m:t>y</m:t>
                      </m:r>
                      <m:r>
                        <m:rPr>
                          <m:nor/>
                        </m:rPr>
                        <a:rPr lang="cs-CZ" sz="1200" baseline="-25000">
                          <a:solidFill>
                            <a:schemeClr val="tx1"/>
                          </a:solidFill>
                          <a:effectLst/>
                          <a:latin typeface="Times New Roman" panose="02020603050405020304" pitchFamily="18" charset="0"/>
                          <a:ea typeface="+mn-ea"/>
                          <a:cs typeface="Times New Roman" panose="02020603050405020304" pitchFamily="18" charset="0"/>
                        </a:rPr>
                        <m:t>n</m:t>
                      </m:r>
                      <m:r>
                        <m:rPr>
                          <m:nor/>
                        </m:rPr>
                        <a:rPr lang="cs-CZ" sz="1200" baseline="-25000">
                          <a:solidFill>
                            <a:schemeClr val="tx1"/>
                          </a:solidFill>
                          <a:effectLst/>
                          <a:latin typeface="Times New Roman" panose="02020603050405020304" pitchFamily="18" charset="0"/>
                          <a:ea typeface="+mn-ea"/>
                          <a:cs typeface="Times New Roman" panose="02020603050405020304" pitchFamily="18" charset="0"/>
                        </a:rPr>
                        <m:t>−1 </m:t>
                      </m:r>
                    </m:den>
                  </m:f>
                  <m:r>
                    <a:rPr lang="cs-CZ" sz="1200" i="0" baseline="0">
                      <a:latin typeface="Cambria Math" panose="02040503050406030204" pitchFamily="18" charset="0"/>
                    </a:rPr>
                    <m:t>=</m:t>
                  </m:r>
                </m:oMath>
              </a14:m>
              <a:r>
                <a:rPr lang="cs-CZ" sz="1200">
                  <a:latin typeface="Times New Roman" panose="02020603050405020304" pitchFamily="18" charset="0"/>
                  <a:cs typeface="Times New Roman" panose="02020603050405020304" pitchFamily="18" charset="0"/>
                </a:rPr>
                <a:t> </a:t>
              </a:r>
              <a14:m>
                <m:oMath xmlns:m="http://schemas.openxmlformats.org/officeDocument/2006/math">
                  <m:rad>
                    <m:radPr>
                      <m:ctrlPr>
                        <a:rPr lang="cs-CZ" sz="1200" i="1">
                          <a:latin typeface="Cambria Math" panose="02040503050406030204" pitchFamily="18" charset="0"/>
                        </a:rPr>
                      </m:ctrlPr>
                    </m:radPr>
                    <m:deg>
                      <m:r>
                        <m:rPr>
                          <m:brk m:alnAt="7"/>
                        </m:rPr>
                        <a:rPr lang="cs-CZ" sz="1200" b="0" i="1">
                          <a:latin typeface="Cambria Math" panose="02040503050406030204" pitchFamily="18" charset="0"/>
                        </a:rPr>
                        <m:t>𝑛</m:t>
                      </m:r>
                      <m:r>
                        <a:rPr lang="cs-CZ" sz="1200" b="0" i="1">
                          <a:latin typeface="Cambria Math" panose="02040503050406030204" pitchFamily="18" charset="0"/>
                        </a:rPr>
                        <m:t>−</m:t>
                      </m:r>
                      <m:r>
                        <m:rPr>
                          <m:brk m:alnAt="7"/>
                        </m:rPr>
                        <a:rPr lang="cs-CZ" sz="1200" b="0" i="1">
                          <a:latin typeface="Cambria Math" panose="02040503050406030204" pitchFamily="18" charset="0"/>
                        </a:rPr>
                        <m:t>1</m:t>
                      </m:r>
                    </m:deg>
                    <m:e>
                      <m:f>
                        <m:fPr>
                          <m:ctrlPr>
                            <a:rPr lang="cs-CZ" sz="1200" i="1">
                              <a:latin typeface="Cambria Math" panose="02040503050406030204" pitchFamily="18" charset="0"/>
                            </a:rPr>
                          </m:ctrlPr>
                        </m:fPr>
                        <m:num>
                          <m:r>
                            <m:rPr>
                              <m:nor/>
                            </m:rPr>
                            <a:rPr lang="cs-CZ" sz="1200">
                              <a:solidFill>
                                <a:schemeClr val="tx1"/>
                              </a:solidFill>
                              <a:effectLst/>
                              <a:latin typeface="Times New Roman" panose="02020603050405020304" pitchFamily="18" charset="0"/>
                              <a:ea typeface="+mn-ea"/>
                              <a:cs typeface="Times New Roman" panose="02020603050405020304" pitchFamily="18" charset="0"/>
                            </a:rPr>
                            <m:t>y</m:t>
                          </m:r>
                          <m:r>
                            <m:rPr>
                              <m:nor/>
                            </m:rPr>
                            <a:rPr lang="cs-CZ" sz="1200" baseline="-25000">
                              <a:solidFill>
                                <a:schemeClr val="tx1"/>
                              </a:solidFill>
                              <a:effectLst/>
                              <a:latin typeface="Times New Roman" panose="02020603050405020304" pitchFamily="18" charset="0"/>
                              <a:ea typeface="+mn-ea"/>
                              <a:cs typeface="Times New Roman" panose="02020603050405020304" pitchFamily="18" charset="0"/>
                            </a:rPr>
                            <m:t>n</m:t>
                          </m:r>
                        </m:num>
                        <m:den>
                          <m:r>
                            <m:rPr>
                              <m:nor/>
                            </m:rPr>
                            <a:rPr lang="cs-CZ" sz="1200">
                              <a:solidFill>
                                <a:schemeClr val="tx1"/>
                              </a:solidFill>
                              <a:effectLst/>
                              <a:latin typeface="Times New Roman" panose="02020603050405020304" pitchFamily="18" charset="0"/>
                              <a:ea typeface="+mn-ea"/>
                              <a:cs typeface="Times New Roman" panose="02020603050405020304" pitchFamily="18" charset="0"/>
                            </a:rPr>
                            <m:t>y</m:t>
                          </m:r>
                          <m:r>
                            <m:rPr>
                              <m:nor/>
                            </m:rPr>
                            <a:rPr lang="cs-CZ" sz="1200" baseline="-25000">
                              <a:solidFill>
                                <a:schemeClr val="tx1"/>
                              </a:solidFill>
                              <a:effectLst/>
                              <a:latin typeface="Times New Roman" panose="02020603050405020304" pitchFamily="18" charset="0"/>
                              <a:ea typeface="+mn-ea"/>
                              <a:cs typeface="Times New Roman" panose="02020603050405020304" pitchFamily="18" charset="0"/>
                            </a:rPr>
                            <m:t>1</m:t>
                          </m:r>
                        </m:den>
                      </m:f>
                    </m:e>
                  </m:rad>
                </m:oMath>
              </a14:m>
              <a:r>
                <a:rPr lang="cs-CZ" sz="1200">
                  <a:latin typeface="Times New Roman" panose="02020603050405020304" pitchFamily="18" charset="0"/>
                  <a:cs typeface="Times New Roman" panose="02020603050405020304" pitchFamily="18" charset="0"/>
                </a:rPr>
                <a:t> = </a:t>
              </a:r>
              <a14:m>
                <m:oMath xmlns:m="http://schemas.openxmlformats.org/officeDocument/2006/math">
                  <m:rad>
                    <m:radPr>
                      <m:ctrlPr>
                        <a:rPr lang="cs-CZ" sz="1100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</m:ctrlPr>
                    </m:radPr>
                    <m:deg>
                      <m:r>
                        <a:rPr lang="cs-CZ" sz="1100" b="0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  <m:t>7</m:t>
                      </m:r>
                    </m:deg>
                    <m:e>
                      <m:f>
                        <m:fPr>
                          <m:ctrlPr>
                            <a:rPr lang="cs-CZ" sz="1100" i="1">
                              <a:solidFill>
                                <a:schemeClr val="tx1"/>
                              </a:solidFill>
                              <a:effectLst/>
                              <a:latin typeface="Cambria Math" panose="02040503050406030204" pitchFamily="18" charset="0"/>
                              <a:ea typeface="+mn-ea"/>
                              <a:cs typeface="+mn-cs"/>
                            </a:rPr>
                          </m:ctrlPr>
                        </m:fPr>
                        <m:num>
                          <m:r>
                            <a:rPr lang="cs-CZ" sz="1100" b="0" i="1">
                              <a:solidFill>
                                <a:schemeClr val="tx1"/>
                              </a:solidFill>
                              <a:effectLst/>
                              <a:latin typeface="Cambria Math" panose="02040503050406030204" pitchFamily="18" charset="0"/>
                              <a:ea typeface="+mn-ea"/>
                              <a:cs typeface="+mn-cs"/>
                            </a:rPr>
                            <m:t>60,6</m:t>
                          </m:r>
                        </m:num>
                        <m:den>
                          <m:r>
                            <a:rPr lang="cs-CZ" sz="1100" b="0" i="1">
                              <a:solidFill>
                                <a:schemeClr val="tx1"/>
                              </a:solidFill>
                              <a:effectLst/>
                              <a:latin typeface="Cambria Math" panose="02040503050406030204" pitchFamily="18" charset="0"/>
                              <a:ea typeface="+mn-ea"/>
                              <a:cs typeface="+mn-cs"/>
                            </a:rPr>
                            <m:t>58,3</m:t>
                          </m:r>
                        </m:den>
                      </m:f>
                    </m:e>
                  </m:rad>
                </m:oMath>
              </a14:m>
              <a:r>
                <a:rPr lang="cs-CZ" sz="1200">
                  <a:latin typeface="Times New Roman" panose="02020603050405020304" pitchFamily="18" charset="0"/>
                  <a:cs typeface="Times New Roman" panose="02020603050405020304" pitchFamily="18" charset="0"/>
                </a:rPr>
                <a:t> = </a:t>
              </a:r>
              <a:r>
                <a:rPr lang="cs-CZ" sz="1200">
                  <a:solidFill>
                    <a:srgbClr val="FF0000"/>
                  </a:solidFill>
                  <a:latin typeface="Times New Roman" panose="02020603050405020304" pitchFamily="18" charset="0"/>
                  <a:cs typeface="Times New Roman" panose="02020603050405020304" pitchFamily="18" charset="0"/>
                </a:rPr>
                <a:t>1,005</a:t>
              </a:r>
              <a:r>
                <a:rPr lang="cs-CZ" sz="1200" baseline="0">
                  <a:solidFill>
                    <a:srgbClr val="FF0000"/>
                  </a:solidFill>
                  <a:latin typeface="Times New Roman" panose="02020603050405020304" pitchFamily="18" charset="0"/>
                  <a:cs typeface="Times New Roman" panose="02020603050405020304" pitchFamily="18" charset="0"/>
                </a:rPr>
                <a:t> %</a:t>
              </a:r>
              <a:endParaRPr lang="cs-CZ" sz="1200">
                <a:solidFill>
                  <a:srgbClr val="FF0000"/>
                </a:solidFill>
                <a:latin typeface="Times New Roman" panose="02020603050405020304" pitchFamily="18" charset="0"/>
                <a:cs typeface="Times New Roman" panose="02020603050405020304" pitchFamily="18" charset="0"/>
              </a:endParaRPr>
            </a:p>
            <a:p>
              <a:endParaRPr lang="cs-CZ" sz="1200">
                <a:latin typeface="Times New Roman" panose="02020603050405020304" pitchFamily="18" charset="0"/>
                <a:cs typeface="Times New Roman" panose="02020603050405020304" pitchFamily="18" charset="0"/>
              </a:endParaRPr>
            </a:p>
          </xdr:txBody>
        </xdr:sp>
      </mc:Choice>
      <mc:Fallback xmlns="">
        <xdr:sp macro="" textlink="">
          <xdr:nvSpPr>
            <xdr:cNvPr id="11" name="TextovéPole 10">
              <a:extLst>
                <a:ext uri="{FF2B5EF4-FFF2-40B4-BE49-F238E27FC236}">
                  <a16:creationId xmlns:a16="http://schemas.microsoft.com/office/drawing/2014/main" id="{8B302CB5-DC71-4F2A-BECC-D3A96D6D2815}"/>
                </a:ext>
              </a:extLst>
            </xdr:cNvPr>
            <xdr:cNvSpPr txBox="1"/>
          </xdr:nvSpPr>
          <xdr:spPr>
            <a:xfrm>
              <a:off x="39420800" y="6121400"/>
              <a:ext cx="3991427" cy="55303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r>
                <a:rPr lang="cs-CZ" sz="1200" b="0" i="0">
                  <a:latin typeface="Cambria Math" panose="02040503050406030204" pitchFamily="18" charset="0"/>
                </a:rPr>
                <a:t>𝑘 ̅</a:t>
              </a:r>
              <a:r>
                <a:rPr lang="cs-CZ" sz="1200">
                  <a:latin typeface="Times New Roman" panose="02020603050405020304" pitchFamily="18" charset="0"/>
                  <a:cs typeface="Times New Roman" panose="02020603050405020304" pitchFamily="18" charset="0"/>
                </a:rPr>
                <a:t>=</a:t>
              </a:r>
              <a:r>
                <a:rPr lang="cs-CZ" sz="1200" i="0">
                  <a:latin typeface="Cambria Math" panose="02040503050406030204" pitchFamily="18" charset="0"/>
                </a:rPr>
                <a:t>√(</a:t>
              </a:r>
              <a:r>
                <a:rPr lang="cs-CZ" sz="1200" b="0" i="0">
                  <a:latin typeface="Cambria Math" panose="02040503050406030204" pitchFamily="18" charset="0"/>
                </a:rPr>
                <a:t>𝑛−1&amp;</a:t>
              </a:r>
              <a:r>
                <a:rPr lang="cs-CZ" sz="12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</a:rPr>
                <a:t>"</a:t>
              </a:r>
              <a:r>
                <a:rPr lang="cs-CZ" sz="1200" i="0">
                  <a:solidFill>
                    <a:schemeClr val="tx1"/>
                  </a:solidFill>
                  <a:effectLst/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rPr>
                <a:t>y</a:t>
              </a:r>
              <a:r>
                <a:rPr lang="cs-CZ" sz="1200" i="0" baseline="-25000">
                  <a:solidFill>
                    <a:schemeClr val="tx1"/>
                  </a:solidFill>
                  <a:effectLst/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rPr>
                <a:t>2</a:t>
              </a:r>
              <a:r>
                <a:rPr lang="cs-CZ" sz="1200" i="0" baseline="-2500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Times New Roman" panose="02020603050405020304" pitchFamily="18" charset="0"/>
                </a:rPr>
                <a:t>" /"</a:t>
              </a:r>
              <a:r>
                <a:rPr lang="cs-CZ" sz="1200" i="0">
                  <a:solidFill>
                    <a:schemeClr val="tx1"/>
                  </a:solidFill>
                  <a:effectLst/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rPr>
                <a:t>y</a:t>
              </a:r>
              <a:r>
                <a:rPr lang="cs-CZ" sz="1200" i="0" baseline="-25000">
                  <a:solidFill>
                    <a:schemeClr val="tx1"/>
                  </a:solidFill>
                  <a:effectLst/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rPr>
                <a:t>1</a:t>
              </a:r>
              <a:r>
                <a:rPr lang="cs-CZ" sz="1200" i="0" baseline="-2500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Times New Roman" panose="02020603050405020304" pitchFamily="18" charset="0"/>
                </a:rPr>
                <a:t>" )</a:t>
              </a:r>
              <a:r>
                <a:rPr lang="cs-CZ" sz="1200">
                  <a:latin typeface="Times New Roman" panose="02020603050405020304" pitchFamily="18" charset="0"/>
                  <a:cs typeface="Times New Roman" panose="02020603050405020304" pitchFamily="18" charset="0"/>
                </a:rPr>
                <a:t> *</a:t>
              </a:r>
              <a:r>
                <a:rPr lang="cs-CZ" sz="1200" i="0">
                  <a:solidFill>
                    <a:schemeClr val="tx1"/>
                  </a:solidFill>
                  <a:effectLst/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rPr>
                <a:t>"y</a:t>
              </a:r>
              <a:r>
                <a:rPr lang="cs-CZ" sz="1200" i="0" baseline="-25000">
                  <a:solidFill>
                    <a:schemeClr val="tx1"/>
                  </a:solidFill>
                  <a:effectLst/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rPr>
                <a:t>3</a:t>
              </a:r>
              <a:r>
                <a:rPr lang="cs-CZ" sz="1200" i="0" baseline="-2500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Times New Roman" panose="02020603050405020304" pitchFamily="18" charset="0"/>
                </a:rPr>
                <a:t>" /"</a:t>
              </a:r>
              <a:r>
                <a:rPr lang="cs-CZ" sz="1200" i="0">
                  <a:solidFill>
                    <a:schemeClr val="tx1"/>
                  </a:solidFill>
                  <a:effectLst/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rPr>
                <a:t>y</a:t>
              </a:r>
              <a:r>
                <a:rPr lang="cs-CZ" sz="1200" i="0" baseline="-25000">
                  <a:solidFill>
                    <a:schemeClr val="tx1"/>
                  </a:solidFill>
                  <a:effectLst/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rPr>
                <a:t>2</a:t>
              </a:r>
              <a:r>
                <a:rPr lang="cs-CZ" sz="1200" i="0" baseline="-2500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Times New Roman" panose="02020603050405020304" pitchFamily="18" charset="0"/>
                </a:rPr>
                <a:t>" </a:t>
              </a:r>
              <a:r>
                <a:rPr lang="cs-CZ" sz="1200">
                  <a:latin typeface="Times New Roman" panose="02020603050405020304" pitchFamily="18" charset="0"/>
                  <a:cs typeface="Times New Roman" panose="02020603050405020304" pitchFamily="18" charset="0"/>
                </a:rPr>
                <a:t> .</a:t>
              </a:r>
              <a:r>
                <a:rPr lang="cs-CZ" sz="1200" baseline="0">
                  <a:latin typeface="Times New Roman" panose="02020603050405020304" pitchFamily="18" charset="0"/>
                  <a:cs typeface="Times New Roman" panose="02020603050405020304" pitchFamily="18" charset="0"/>
                </a:rPr>
                <a:t> . . .</a:t>
              </a:r>
              <a:r>
                <a:rPr lang="cs-CZ" sz="1200" i="0">
                  <a:solidFill>
                    <a:schemeClr val="tx1"/>
                  </a:solidFill>
                  <a:effectLst/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rPr>
                <a:t>"y</a:t>
              </a:r>
              <a:r>
                <a:rPr lang="cs-CZ" sz="1200" i="0" baseline="-25000">
                  <a:solidFill>
                    <a:schemeClr val="tx1"/>
                  </a:solidFill>
                  <a:effectLst/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rPr>
                <a:t>n</a:t>
              </a:r>
              <a:r>
                <a:rPr lang="cs-CZ" sz="1200" i="0" baseline="-2500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Times New Roman" panose="02020603050405020304" pitchFamily="18" charset="0"/>
                </a:rPr>
                <a:t>" </a:t>
              </a:r>
              <a:r>
                <a:rPr lang="cs-CZ" sz="1200" i="0" baseline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Times New Roman" panose="02020603050405020304" pitchFamily="18" charset="0"/>
                </a:rPr>
                <a:t>/"</a:t>
              </a:r>
              <a:r>
                <a:rPr lang="cs-CZ" sz="1200" i="0">
                  <a:solidFill>
                    <a:schemeClr val="tx1"/>
                  </a:solidFill>
                  <a:effectLst/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rPr>
                <a:t>y</a:t>
              </a:r>
              <a:r>
                <a:rPr lang="cs-CZ" sz="1200" i="0" baseline="-25000">
                  <a:solidFill>
                    <a:schemeClr val="tx1"/>
                  </a:solidFill>
                  <a:effectLst/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rPr>
                <a:t>n−1 </a:t>
              </a:r>
              <a:r>
                <a:rPr lang="cs-CZ" sz="1200" i="0" baseline="-2500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Times New Roman" panose="02020603050405020304" pitchFamily="18" charset="0"/>
                </a:rPr>
                <a:t>" </a:t>
              </a:r>
              <a:r>
                <a:rPr lang="cs-CZ" sz="1200" i="0" baseline="0">
                  <a:latin typeface="Cambria Math" panose="02040503050406030204" pitchFamily="18" charset="0"/>
                </a:rPr>
                <a:t>=</a:t>
              </a:r>
              <a:r>
                <a:rPr lang="cs-CZ" sz="1200">
                  <a:latin typeface="Times New Roman" panose="02020603050405020304" pitchFamily="18" charset="0"/>
                  <a:cs typeface="Times New Roman" panose="02020603050405020304" pitchFamily="18" charset="0"/>
                </a:rPr>
                <a:t> </a:t>
              </a:r>
              <a:r>
                <a:rPr lang="cs-CZ" sz="1200" i="0">
                  <a:latin typeface="Cambria Math" panose="02040503050406030204" pitchFamily="18" charset="0"/>
                </a:rPr>
                <a:t>√(</a:t>
              </a:r>
              <a:r>
                <a:rPr lang="cs-CZ" sz="1200" b="0" i="0">
                  <a:latin typeface="Cambria Math" panose="02040503050406030204" pitchFamily="18" charset="0"/>
                </a:rPr>
                <a:t>𝑛−1&amp;</a:t>
              </a:r>
              <a:r>
                <a:rPr lang="cs-CZ" sz="12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</a:rPr>
                <a:t>"</a:t>
              </a:r>
              <a:r>
                <a:rPr lang="cs-CZ" sz="1200" i="0">
                  <a:solidFill>
                    <a:schemeClr val="tx1"/>
                  </a:solidFill>
                  <a:effectLst/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rPr>
                <a:t>y</a:t>
              </a:r>
              <a:r>
                <a:rPr lang="cs-CZ" sz="1200" i="0" baseline="-25000">
                  <a:solidFill>
                    <a:schemeClr val="tx1"/>
                  </a:solidFill>
                  <a:effectLst/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rPr>
                <a:t>n</a:t>
              </a:r>
              <a:r>
                <a:rPr lang="cs-CZ" sz="1200" i="0" baseline="-2500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Times New Roman" panose="02020603050405020304" pitchFamily="18" charset="0"/>
                </a:rPr>
                <a:t>" /"</a:t>
              </a:r>
              <a:r>
                <a:rPr lang="cs-CZ" sz="1200" i="0">
                  <a:solidFill>
                    <a:schemeClr val="tx1"/>
                  </a:solidFill>
                  <a:effectLst/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rPr>
                <a:t>y</a:t>
              </a:r>
              <a:r>
                <a:rPr lang="cs-CZ" sz="1200" i="0" baseline="-25000">
                  <a:solidFill>
                    <a:schemeClr val="tx1"/>
                  </a:solidFill>
                  <a:effectLst/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rPr>
                <a:t>1</a:t>
              </a:r>
              <a:r>
                <a:rPr lang="cs-CZ" sz="1200" i="0" baseline="-2500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Times New Roman" panose="02020603050405020304" pitchFamily="18" charset="0"/>
                </a:rPr>
                <a:t>" )</a:t>
              </a:r>
              <a:r>
                <a:rPr lang="cs-CZ" sz="1200">
                  <a:latin typeface="Times New Roman" panose="02020603050405020304" pitchFamily="18" charset="0"/>
                  <a:cs typeface="Times New Roman" panose="02020603050405020304" pitchFamily="18" charset="0"/>
                </a:rPr>
                <a:t> = </a:t>
              </a:r>
              <a:r>
                <a:rPr lang="cs-CZ" sz="11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√(</a:t>
              </a:r>
              <a:r>
                <a:rPr lang="cs-CZ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7&amp;60,6/58,3)</a:t>
              </a:r>
              <a:r>
                <a:rPr lang="cs-CZ" sz="1200">
                  <a:latin typeface="Times New Roman" panose="02020603050405020304" pitchFamily="18" charset="0"/>
                  <a:cs typeface="Times New Roman" panose="02020603050405020304" pitchFamily="18" charset="0"/>
                </a:rPr>
                <a:t> = </a:t>
              </a:r>
              <a:r>
                <a:rPr lang="cs-CZ" sz="1200">
                  <a:solidFill>
                    <a:srgbClr val="FF0000"/>
                  </a:solidFill>
                  <a:latin typeface="Times New Roman" panose="02020603050405020304" pitchFamily="18" charset="0"/>
                  <a:cs typeface="Times New Roman" panose="02020603050405020304" pitchFamily="18" charset="0"/>
                </a:rPr>
                <a:t>1,005</a:t>
              </a:r>
              <a:r>
                <a:rPr lang="cs-CZ" sz="1200" baseline="0">
                  <a:solidFill>
                    <a:srgbClr val="FF0000"/>
                  </a:solidFill>
                  <a:latin typeface="Times New Roman" panose="02020603050405020304" pitchFamily="18" charset="0"/>
                  <a:cs typeface="Times New Roman" panose="02020603050405020304" pitchFamily="18" charset="0"/>
                </a:rPr>
                <a:t> %</a:t>
              </a:r>
              <a:endParaRPr lang="cs-CZ" sz="1200">
                <a:solidFill>
                  <a:srgbClr val="FF0000"/>
                </a:solidFill>
                <a:latin typeface="Times New Roman" panose="02020603050405020304" pitchFamily="18" charset="0"/>
                <a:cs typeface="Times New Roman" panose="02020603050405020304" pitchFamily="18" charset="0"/>
              </a:endParaRPr>
            </a:p>
            <a:p>
              <a:endParaRPr lang="cs-CZ" sz="1200">
                <a:latin typeface="Times New Roman" panose="02020603050405020304" pitchFamily="18" charset="0"/>
                <a:cs typeface="Times New Roman" panose="02020603050405020304" pitchFamily="18" charset="0"/>
              </a:endParaRPr>
            </a:p>
          </xdr:txBody>
        </xdr:sp>
      </mc:Fallback>
    </mc:AlternateContent>
    <xdr:clientData/>
  </xdr:oneCellAnchor>
  <xdr:oneCellAnchor>
    <xdr:from>
      <xdr:col>63</xdr:col>
      <xdr:colOff>0</xdr:colOff>
      <xdr:row>38</xdr:row>
      <xdr:rowOff>0</xdr:rowOff>
    </xdr:from>
    <xdr:ext cx="3991427" cy="55303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12" name="TextovéPole 11">
              <a:extLst>
                <a:ext uri="{FF2B5EF4-FFF2-40B4-BE49-F238E27FC236}">
                  <a16:creationId xmlns:a16="http://schemas.microsoft.com/office/drawing/2014/main" id="{02CC9025-9915-4736-91DE-9CB472680988}"/>
                </a:ext>
              </a:extLst>
            </xdr:cNvPr>
            <xdr:cNvSpPr txBox="1"/>
          </xdr:nvSpPr>
          <xdr:spPr>
            <a:xfrm>
              <a:off x="39420800" y="7416800"/>
              <a:ext cx="3991427" cy="55303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14:m>
                <m:oMath xmlns:m="http://schemas.openxmlformats.org/officeDocument/2006/math">
                  <m:acc>
                    <m:accPr>
                      <m:chr m:val="̅"/>
                      <m:ctrlPr>
                        <a:rPr lang="cs-CZ" sz="1200" i="1">
                          <a:latin typeface="Cambria Math" panose="02040503050406030204" pitchFamily="18" charset="0"/>
                        </a:rPr>
                      </m:ctrlPr>
                    </m:accPr>
                    <m:e>
                      <m:r>
                        <a:rPr lang="cs-CZ" sz="1200" b="0" i="1">
                          <a:latin typeface="Cambria Math" panose="02040503050406030204" pitchFamily="18" charset="0"/>
                        </a:rPr>
                        <m:t>𝑘</m:t>
                      </m:r>
                    </m:e>
                  </m:acc>
                </m:oMath>
              </a14:m>
              <a:r>
                <a:rPr lang="cs-CZ" sz="1200">
                  <a:latin typeface="Times New Roman" panose="02020603050405020304" pitchFamily="18" charset="0"/>
                  <a:cs typeface="Times New Roman" panose="02020603050405020304" pitchFamily="18" charset="0"/>
                </a:rPr>
                <a:t>=</a:t>
              </a:r>
              <a14:m>
                <m:oMath xmlns:m="http://schemas.openxmlformats.org/officeDocument/2006/math">
                  <m:rad>
                    <m:radPr>
                      <m:ctrlPr>
                        <a:rPr lang="cs-CZ" sz="1200" i="1">
                          <a:latin typeface="Cambria Math" panose="02040503050406030204" pitchFamily="18" charset="0"/>
                        </a:rPr>
                      </m:ctrlPr>
                    </m:radPr>
                    <m:deg>
                      <m:r>
                        <m:rPr>
                          <m:brk m:alnAt="7"/>
                        </m:rPr>
                        <a:rPr lang="cs-CZ" sz="1200" b="0" i="1">
                          <a:latin typeface="Cambria Math" panose="02040503050406030204" pitchFamily="18" charset="0"/>
                        </a:rPr>
                        <m:t>𝑛</m:t>
                      </m:r>
                      <m:r>
                        <a:rPr lang="cs-CZ" sz="1200" b="0" i="1">
                          <a:latin typeface="Cambria Math" panose="02040503050406030204" pitchFamily="18" charset="0"/>
                        </a:rPr>
                        <m:t>−</m:t>
                      </m:r>
                      <m:r>
                        <m:rPr>
                          <m:brk m:alnAt="7"/>
                        </m:rPr>
                        <a:rPr lang="cs-CZ" sz="1200" b="0" i="1">
                          <a:latin typeface="Cambria Math" panose="02040503050406030204" pitchFamily="18" charset="0"/>
                        </a:rPr>
                        <m:t>1</m:t>
                      </m:r>
                    </m:deg>
                    <m:e>
                      <m:f>
                        <m:fPr>
                          <m:ctrlPr>
                            <a:rPr lang="cs-CZ" sz="1200" i="1">
                              <a:latin typeface="Cambria Math" panose="02040503050406030204" pitchFamily="18" charset="0"/>
                            </a:rPr>
                          </m:ctrlPr>
                        </m:fPr>
                        <m:num>
                          <m:r>
                            <m:rPr>
                              <m:nor/>
                            </m:rPr>
                            <a:rPr lang="cs-CZ" sz="1200">
                              <a:solidFill>
                                <a:schemeClr val="tx1"/>
                              </a:solidFill>
                              <a:effectLst/>
                              <a:latin typeface="Times New Roman" panose="02020603050405020304" pitchFamily="18" charset="0"/>
                              <a:ea typeface="+mn-ea"/>
                              <a:cs typeface="Times New Roman" panose="02020603050405020304" pitchFamily="18" charset="0"/>
                            </a:rPr>
                            <m:t>y</m:t>
                          </m:r>
                          <m:r>
                            <m:rPr>
                              <m:nor/>
                            </m:rPr>
                            <a:rPr lang="cs-CZ" sz="1200" baseline="-25000">
                              <a:solidFill>
                                <a:schemeClr val="tx1"/>
                              </a:solidFill>
                              <a:effectLst/>
                              <a:latin typeface="Times New Roman" panose="02020603050405020304" pitchFamily="18" charset="0"/>
                              <a:ea typeface="+mn-ea"/>
                              <a:cs typeface="Times New Roman" panose="02020603050405020304" pitchFamily="18" charset="0"/>
                            </a:rPr>
                            <m:t>2</m:t>
                          </m:r>
                        </m:num>
                        <m:den>
                          <m:r>
                            <m:rPr>
                              <m:nor/>
                            </m:rPr>
                            <a:rPr lang="cs-CZ" sz="1200">
                              <a:solidFill>
                                <a:schemeClr val="tx1"/>
                              </a:solidFill>
                              <a:effectLst/>
                              <a:latin typeface="Times New Roman" panose="02020603050405020304" pitchFamily="18" charset="0"/>
                              <a:ea typeface="+mn-ea"/>
                              <a:cs typeface="Times New Roman" panose="02020603050405020304" pitchFamily="18" charset="0"/>
                            </a:rPr>
                            <m:t>y</m:t>
                          </m:r>
                          <m:r>
                            <m:rPr>
                              <m:nor/>
                            </m:rPr>
                            <a:rPr lang="cs-CZ" sz="1200" baseline="-25000">
                              <a:solidFill>
                                <a:schemeClr val="tx1"/>
                              </a:solidFill>
                              <a:effectLst/>
                              <a:latin typeface="Times New Roman" panose="02020603050405020304" pitchFamily="18" charset="0"/>
                              <a:ea typeface="+mn-ea"/>
                              <a:cs typeface="Times New Roman" panose="02020603050405020304" pitchFamily="18" charset="0"/>
                            </a:rPr>
                            <m:t>1</m:t>
                          </m:r>
                        </m:den>
                      </m:f>
                    </m:e>
                  </m:rad>
                </m:oMath>
              </a14:m>
              <a:r>
                <a:rPr lang="cs-CZ" sz="1200">
                  <a:latin typeface="Times New Roman" panose="02020603050405020304" pitchFamily="18" charset="0"/>
                  <a:cs typeface="Times New Roman" panose="02020603050405020304" pitchFamily="18" charset="0"/>
                </a:rPr>
                <a:t> *</a:t>
              </a:r>
              <a14:m>
                <m:oMath xmlns:m="http://schemas.openxmlformats.org/officeDocument/2006/math">
                  <m:f>
                    <m:fPr>
                      <m:ctrlPr>
                        <a:rPr lang="cs-CZ" sz="1200" i="1">
                          <a:latin typeface="Cambria Math" panose="02040503050406030204" pitchFamily="18" charset="0"/>
                        </a:rPr>
                      </m:ctrlPr>
                    </m:fPr>
                    <m:num>
                      <m:r>
                        <m:rPr>
                          <m:nor/>
                        </m:rPr>
                        <a:rPr lang="cs-CZ" sz="1200">
                          <a:solidFill>
                            <a:schemeClr val="tx1"/>
                          </a:solidFill>
                          <a:effectLst/>
                          <a:latin typeface="Times New Roman" panose="02020603050405020304" pitchFamily="18" charset="0"/>
                          <a:ea typeface="+mn-ea"/>
                          <a:cs typeface="Times New Roman" panose="02020603050405020304" pitchFamily="18" charset="0"/>
                        </a:rPr>
                        <m:t>y</m:t>
                      </m:r>
                      <m:r>
                        <m:rPr>
                          <m:nor/>
                        </m:rPr>
                        <a:rPr lang="cs-CZ" sz="1200" baseline="-25000">
                          <a:solidFill>
                            <a:schemeClr val="tx1"/>
                          </a:solidFill>
                          <a:effectLst/>
                          <a:latin typeface="Times New Roman" panose="02020603050405020304" pitchFamily="18" charset="0"/>
                          <a:ea typeface="+mn-ea"/>
                          <a:cs typeface="Times New Roman" panose="02020603050405020304" pitchFamily="18" charset="0"/>
                        </a:rPr>
                        <m:t>3</m:t>
                      </m:r>
                    </m:num>
                    <m:den>
                      <m:r>
                        <m:rPr>
                          <m:nor/>
                        </m:rPr>
                        <a:rPr lang="cs-CZ" sz="1200">
                          <a:solidFill>
                            <a:schemeClr val="tx1"/>
                          </a:solidFill>
                          <a:effectLst/>
                          <a:latin typeface="Times New Roman" panose="02020603050405020304" pitchFamily="18" charset="0"/>
                          <a:ea typeface="+mn-ea"/>
                          <a:cs typeface="Times New Roman" panose="02020603050405020304" pitchFamily="18" charset="0"/>
                        </a:rPr>
                        <m:t>y</m:t>
                      </m:r>
                      <m:r>
                        <m:rPr>
                          <m:nor/>
                        </m:rPr>
                        <a:rPr lang="cs-CZ" sz="1200" baseline="-25000">
                          <a:solidFill>
                            <a:schemeClr val="tx1"/>
                          </a:solidFill>
                          <a:effectLst/>
                          <a:latin typeface="Times New Roman" panose="02020603050405020304" pitchFamily="18" charset="0"/>
                          <a:ea typeface="+mn-ea"/>
                          <a:cs typeface="Times New Roman" panose="02020603050405020304" pitchFamily="18" charset="0"/>
                        </a:rPr>
                        <m:t>2</m:t>
                      </m:r>
                    </m:den>
                  </m:f>
                </m:oMath>
              </a14:m>
              <a:r>
                <a:rPr lang="cs-CZ" sz="1200">
                  <a:latin typeface="Times New Roman" panose="02020603050405020304" pitchFamily="18" charset="0"/>
                  <a:cs typeface="Times New Roman" panose="02020603050405020304" pitchFamily="18" charset="0"/>
                </a:rPr>
                <a:t> .</a:t>
              </a:r>
              <a:r>
                <a:rPr lang="cs-CZ" sz="1200" baseline="0">
                  <a:latin typeface="Times New Roman" panose="02020603050405020304" pitchFamily="18" charset="0"/>
                  <a:cs typeface="Times New Roman" panose="02020603050405020304" pitchFamily="18" charset="0"/>
                </a:rPr>
                <a:t> . . .</a:t>
              </a:r>
              <a14:m>
                <m:oMath xmlns:m="http://schemas.openxmlformats.org/officeDocument/2006/math">
                  <m:f>
                    <m:fPr>
                      <m:ctrlPr>
                        <a:rPr lang="cs-CZ" sz="1200" i="1" baseline="0">
                          <a:latin typeface="Cambria Math" panose="02040503050406030204" pitchFamily="18" charset="0"/>
                        </a:rPr>
                      </m:ctrlPr>
                    </m:fPr>
                    <m:num>
                      <m:r>
                        <m:rPr>
                          <m:nor/>
                        </m:rPr>
                        <a:rPr lang="cs-CZ" sz="1200">
                          <a:solidFill>
                            <a:schemeClr val="tx1"/>
                          </a:solidFill>
                          <a:effectLst/>
                          <a:latin typeface="Times New Roman" panose="02020603050405020304" pitchFamily="18" charset="0"/>
                          <a:ea typeface="+mn-ea"/>
                          <a:cs typeface="Times New Roman" panose="02020603050405020304" pitchFamily="18" charset="0"/>
                        </a:rPr>
                        <m:t>y</m:t>
                      </m:r>
                      <m:r>
                        <m:rPr>
                          <m:nor/>
                        </m:rPr>
                        <a:rPr lang="cs-CZ" sz="1200" baseline="-25000">
                          <a:solidFill>
                            <a:schemeClr val="tx1"/>
                          </a:solidFill>
                          <a:effectLst/>
                          <a:latin typeface="Times New Roman" panose="02020603050405020304" pitchFamily="18" charset="0"/>
                          <a:ea typeface="+mn-ea"/>
                          <a:cs typeface="Times New Roman" panose="02020603050405020304" pitchFamily="18" charset="0"/>
                        </a:rPr>
                        <m:t>n</m:t>
                      </m:r>
                    </m:num>
                    <m:den>
                      <m:r>
                        <m:rPr>
                          <m:nor/>
                        </m:rPr>
                        <a:rPr lang="cs-CZ" sz="1200">
                          <a:solidFill>
                            <a:schemeClr val="tx1"/>
                          </a:solidFill>
                          <a:effectLst/>
                          <a:latin typeface="Times New Roman" panose="02020603050405020304" pitchFamily="18" charset="0"/>
                          <a:ea typeface="+mn-ea"/>
                          <a:cs typeface="Times New Roman" panose="02020603050405020304" pitchFamily="18" charset="0"/>
                        </a:rPr>
                        <m:t>y</m:t>
                      </m:r>
                      <m:r>
                        <m:rPr>
                          <m:nor/>
                        </m:rPr>
                        <a:rPr lang="cs-CZ" sz="1200" baseline="-25000">
                          <a:solidFill>
                            <a:schemeClr val="tx1"/>
                          </a:solidFill>
                          <a:effectLst/>
                          <a:latin typeface="Times New Roman" panose="02020603050405020304" pitchFamily="18" charset="0"/>
                          <a:ea typeface="+mn-ea"/>
                          <a:cs typeface="Times New Roman" panose="02020603050405020304" pitchFamily="18" charset="0"/>
                        </a:rPr>
                        <m:t>n</m:t>
                      </m:r>
                      <m:r>
                        <m:rPr>
                          <m:nor/>
                        </m:rPr>
                        <a:rPr lang="cs-CZ" sz="1200" baseline="-25000">
                          <a:solidFill>
                            <a:schemeClr val="tx1"/>
                          </a:solidFill>
                          <a:effectLst/>
                          <a:latin typeface="Times New Roman" panose="02020603050405020304" pitchFamily="18" charset="0"/>
                          <a:ea typeface="+mn-ea"/>
                          <a:cs typeface="Times New Roman" panose="02020603050405020304" pitchFamily="18" charset="0"/>
                        </a:rPr>
                        <m:t>−1 </m:t>
                      </m:r>
                    </m:den>
                  </m:f>
                  <m:r>
                    <a:rPr lang="cs-CZ" sz="1200" i="0" baseline="0">
                      <a:latin typeface="Cambria Math" panose="02040503050406030204" pitchFamily="18" charset="0"/>
                    </a:rPr>
                    <m:t>=</m:t>
                  </m:r>
                </m:oMath>
              </a14:m>
              <a:r>
                <a:rPr lang="cs-CZ" sz="1200">
                  <a:latin typeface="Times New Roman" panose="02020603050405020304" pitchFamily="18" charset="0"/>
                  <a:cs typeface="Times New Roman" panose="02020603050405020304" pitchFamily="18" charset="0"/>
                </a:rPr>
                <a:t> </a:t>
              </a:r>
              <a14:m>
                <m:oMath xmlns:m="http://schemas.openxmlformats.org/officeDocument/2006/math">
                  <m:rad>
                    <m:radPr>
                      <m:ctrlPr>
                        <a:rPr lang="cs-CZ" sz="1200" i="1">
                          <a:latin typeface="Cambria Math" panose="02040503050406030204" pitchFamily="18" charset="0"/>
                        </a:rPr>
                      </m:ctrlPr>
                    </m:radPr>
                    <m:deg>
                      <m:r>
                        <m:rPr>
                          <m:brk m:alnAt="7"/>
                        </m:rPr>
                        <a:rPr lang="cs-CZ" sz="1200" b="0" i="1">
                          <a:latin typeface="Cambria Math" panose="02040503050406030204" pitchFamily="18" charset="0"/>
                        </a:rPr>
                        <m:t>𝑛</m:t>
                      </m:r>
                      <m:r>
                        <a:rPr lang="cs-CZ" sz="1200" b="0" i="1">
                          <a:latin typeface="Cambria Math" panose="02040503050406030204" pitchFamily="18" charset="0"/>
                        </a:rPr>
                        <m:t>−</m:t>
                      </m:r>
                      <m:r>
                        <m:rPr>
                          <m:brk m:alnAt="7"/>
                        </m:rPr>
                        <a:rPr lang="cs-CZ" sz="1200" b="0" i="1">
                          <a:latin typeface="Cambria Math" panose="02040503050406030204" pitchFamily="18" charset="0"/>
                        </a:rPr>
                        <m:t>1</m:t>
                      </m:r>
                    </m:deg>
                    <m:e>
                      <m:f>
                        <m:fPr>
                          <m:ctrlPr>
                            <a:rPr lang="cs-CZ" sz="1200" i="1">
                              <a:latin typeface="Cambria Math" panose="02040503050406030204" pitchFamily="18" charset="0"/>
                            </a:rPr>
                          </m:ctrlPr>
                        </m:fPr>
                        <m:num>
                          <m:r>
                            <m:rPr>
                              <m:nor/>
                            </m:rPr>
                            <a:rPr lang="cs-CZ" sz="1200">
                              <a:solidFill>
                                <a:schemeClr val="tx1"/>
                              </a:solidFill>
                              <a:effectLst/>
                              <a:latin typeface="Times New Roman" panose="02020603050405020304" pitchFamily="18" charset="0"/>
                              <a:ea typeface="+mn-ea"/>
                              <a:cs typeface="Times New Roman" panose="02020603050405020304" pitchFamily="18" charset="0"/>
                            </a:rPr>
                            <m:t>y</m:t>
                          </m:r>
                          <m:r>
                            <m:rPr>
                              <m:nor/>
                            </m:rPr>
                            <a:rPr lang="cs-CZ" sz="1200" baseline="-25000">
                              <a:solidFill>
                                <a:schemeClr val="tx1"/>
                              </a:solidFill>
                              <a:effectLst/>
                              <a:latin typeface="Times New Roman" panose="02020603050405020304" pitchFamily="18" charset="0"/>
                              <a:ea typeface="+mn-ea"/>
                              <a:cs typeface="Times New Roman" panose="02020603050405020304" pitchFamily="18" charset="0"/>
                            </a:rPr>
                            <m:t>n</m:t>
                          </m:r>
                        </m:num>
                        <m:den>
                          <m:r>
                            <m:rPr>
                              <m:nor/>
                            </m:rPr>
                            <a:rPr lang="cs-CZ" sz="1200">
                              <a:solidFill>
                                <a:schemeClr val="tx1"/>
                              </a:solidFill>
                              <a:effectLst/>
                              <a:latin typeface="Times New Roman" panose="02020603050405020304" pitchFamily="18" charset="0"/>
                              <a:ea typeface="+mn-ea"/>
                              <a:cs typeface="Times New Roman" panose="02020603050405020304" pitchFamily="18" charset="0"/>
                            </a:rPr>
                            <m:t>y</m:t>
                          </m:r>
                          <m:r>
                            <m:rPr>
                              <m:nor/>
                            </m:rPr>
                            <a:rPr lang="cs-CZ" sz="1200" baseline="-25000">
                              <a:solidFill>
                                <a:schemeClr val="tx1"/>
                              </a:solidFill>
                              <a:effectLst/>
                              <a:latin typeface="Times New Roman" panose="02020603050405020304" pitchFamily="18" charset="0"/>
                              <a:ea typeface="+mn-ea"/>
                              <a:cs typeface="Times New Roman" panose="02020603050405020304" pitchFamily="18" charset="0"/>
                            </a:rPr>
                            <m:t>1</m:t>
                          </m:r>
                        </m:den>
                      </m:f>
                    </m:e>
                  </m:rad>
                </m:oMath>
              </a14:m>
              <a:r>
                <a:rPr lang="cs-CZ" sz="1200">
                  <a:latin typeface="Times New Roman" panose="02020603050405020304" pitchFamily="18" charset="0"/>
                  <a:cs typeface="Times New Roman" panose="02020603050405020304" pitchFamily="18" charset="0"/>
                </a:rPr>
                <a:t> = </a:t>
              </a:r>
              <a14:m>
                <m:oMath xmlns:m="http://schemas.openxmlformats.org/officeDocument/2006/math">
                  <m:rad>
                    <m:radPr>
                      <m:ctrlPr>
                        <a:rPr lang="cs-CZ" sz="1100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</m:ctrlPr>
                    </m:radPr>
                    <m:deg>
                      <m:r>
                        <a:rPr lang="cs-CZ" sz="1100" b="0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  <m:t>4</m:t>
                      </m:r>
                    </m:deg>
                    <m:e>
                      <m:f>
                        <m:fPr>
                          <m:ctrlPr>
                            <a:rPr lang="cs-CZ" sz="1100" i="1">
                              <a:solidFill>
                                <a:schemeClr val="tx1"/>
                              </a:solidFill>
                              <a:effectLst/>
                              <a:latin typeface="Cambria Math" panose="02040503050406030204" pitchFamily="18" charset="0"/>
                              <a:ea typeface="+mn-ea"/>
                              <a:cs typeface="+mn-cs"/>
                            </a:rPr>
                          </m:ctrlPr>
                        </m:fPr>
                        <m:num>
                          <m:r>
                            <a:rPr lang="cs-CZ" sz="1100" b="0" i="1">
                              <a:solidFill>
                                <a:schemeClr val="tx1"/>
                              </a:solidFill>
                              <a:effectLst/>
                              <a:latin typeface="Cambria Math" panose="02040503050406030204" pitchFamily="18" charset="0"/>
                              <a:ea typeface="+mn-ea"/>
                              <a:cs typeface="+mn-cs"/>
                            </a:rPr>
                            <m:t>58,5</m:t>
                          </m:r>
                        </m:num>
                        <m:den>
                          <m:r>
                            <a:rPr lang="cs-CZ" sz="1100" b="0" i="1">
                              <a:solidFill>
                                <a:schemeClr val="tx1"/>
                              </a:solidFill>
                              <a:effectLst/>
                              <a:latin typeface="Cambria Math" panose="02040503050406030204" pitchFamily="18" charset="0"/>
                              <a:ea typeface="+mn-ea"/>
                              <a:cs typeface="+mn-cs"/>
                            </a:rPr>
                            <m:t>59,2</m:t>
                          </m:r>
                        </m:den>
                      </m:f>
                    </m:e>
                  </m:rad>
                </m:oMath>
              </a14:m>
              <a:r>
                <a:rPr lang="cs-CZ" sz="1200">
                  <a:latin typeface="Times New Roman" panose="02020603050405020304" pitchFamily="18" charset="0"/>
                  <a:cs typeface="Times New Roman" panose="02020603050405020304" pitchFamily="18" charset="0"/>
                </a:rPr>
                <a:t> = </a:t>
              </a:r>
              <a:r>
                <a:rPr lang="cs-CZ" sz="1200">
                  <a:solidFill>
                    <a:srgbClr val="FF0000"/>
                  </a:solidFill>
                  <a:latin typeface="Times New Roman" panose="02020603050405020304" pitchFamily="18" charset="0"/>
                  <a:cs typeface="Times New Roman" panose="02020603050405020304" pitchFamily="18" charset="0"/>
                </a:rPr>
                <a:t>0,997</a:t>
              </a:r>
              <a:r>
                <a:rPr lang="cs-CZ" sz="1200" baseline="0">
                  <a:solidFill>
                    <a:srgbClr val="FF0000"/>
                  </a:solidFill>
                  <a:latin typeface="Times New Roman" panose="02020603050405020304" pitchFamily="18" charset="0"/>
                  <a:cs typeface="Times New Roman" panose="02020603050405020304" pitchFamily="18" charset="0"/>
                </a:rPr>
                <a:t> %</a:t>
              </a:r>
              <a:endParaRPr lang="cs-CZ" sz="1200">
                <a:solidFill>
                  <a:srgbClr val="FF0000"/>
                </a:solidFill>
                <a:latin typeface="Times New Roman" panose="02020603050405020304" pitchFamily="18" charset="0"/>
                <a:cs typeface="Times New Roman" panose="02020603050405020304" pitchFamily="18" charset="0"/>
              </a:endParaRPr>
            </a:p>
            <a:p>
              <a:endParaRPr lang="cs-CZ" sz="1200">
                <a:latin typeface="Times New Roman" panose="02020603050405020304" pitchFamily="18" charset="0"/>
                <a:cs typeface="Times New Roman" panose="02020603050405020304" pitchFamily="18" charset="0"/>
              </a:endParaRPr>
            </a:p>
          </xdr:txBody>
        </xdr:sp>
      </mc:Choice>
      <mc:Fallback xmlns="">
        <xdr:sp macro="" textlink="">
          <xdr:nvSpPr>
            <xdr:cNvPr id="12" name="TextovéPole 11">
              <a:extLst>
                <a:ext uri="{FF2B5EF4-FFF2-40B4-BE49-F238E27FC236}">
                  <a16:creationId xmlns:a16="http://schemas.microsoft.com/office/drawing/2014/main" id="{02CC9025-9915-4736-91DE-9CB472680988}"/>
                </a:ext>
              </a:extLst>
            </xdr:cNvPr>
            <xdr:cNvSpPr txBox="1"/>
          </xdr:nvSpPr>
          <xdr:spPr>
            <a:xfrm>
              <a:off x="39420800" y="7416800"/>
              <a:ext cx="3991427" cy="55303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r>
                <a:rPr lang="cs-CZ" sz="1200" b="0" i="0">
                  <a:latin typeface="Cambria Math" panose="02040503050406030204" pitchFamily="18" charset="0"/>
                </a:rPr>
                <a:t>𝑘 ̅</a:t>
              </a:r>
              <a:r>
                <a:rPr lang="cs-CZ" sz="1200">
                  <a:latin typeface="Times New Roman" panose="02020603050405020304" pitchFamily="18" charset="0"/>
                  <a:cs typeface="Times New Roman" panose="02020603050405020304" pitchFamily="18" charset="0"/>
                </a:rPr>
                <a:t>=</a:t>
              </a:r>
              <a:r>
                <a:rPr lang="cs-CZ" sz="1200" i="0">
                  <a:latin typeface="Cambria Math" panose="02040503050406030204" pitchFamily="18" charset="0"/>
                </a:rPr>
                <a:t>√(</a:t>
              </a:r>
              <a:r>
                <a:rPr lang="cs-CZ" sz="1200" b="0" i="0">
                  <a:latin typeface="Cambria Math" panose="02040503050406030204" pitchFamily="18" charset="0"/>
                </a:rPr>
                <a:t>𝑛−1&amp;</a:t>
              </a:r>
              <a:r>
                <a:rPr lang="cs-CZ" sz="12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</a:rPr>
                <a:t>"</a:t>
              </a:r>
              <a:r>
                <a:rPr lang="cs-CZ" sz="1200" i="0">
                  <a:solidFill>
                    <a:schemeClr val="tx1"/>
                  </a:solidFill>
                  <a:effectLst/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rPr>
                <a:t>y</a:t>
              </a:r>
              <a:r>
                <a:rPr lang="cs-CZ" sz="1200" i="0" baseline="-25000">
                  <a:solidFill>
                    <a:schemeClr val="tx1"/>
                  </a:solidFill>
                  <a:effectLst/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rPr>
                <a:t>2</a:t>
              </a:r>
              <a:r>
                <a:rPr lang="cs-CZ" sz="1200" i="0" baseline="-2500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Times New Roman" panose="02020603050405020304" pitchFamily="18" charset="0"/>
                </a:rPr>
                <a:t>" /"</a:t>
              </a:r>
              <a:r>
                <a:rPr lang="cs-CZ" sz="1200" i="0">
                  <a:solidFill>
                    <a:schemeClr val="tx1"/>
                  </a:solidFill>
                  <a:effectLst/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rPr>
                <a:t>y</a:t>
              </a:r>
              <a:r>
                <a:rPr lang="cs-CZ" sz="1200" i="0" baseline="-25000">
                  <a:solidFill>
                    <a:schemeClr val="tx1"/>
                  </a:solidFill>
                  <a:effectLst/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rPr>
                <a:t>1</a:t>
              </a:r>
              <a:r>
                <a:rPr lang="cs-CZ" sz="1200" i="0" baseline="-2500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Times New Roman" panose="02020603050405020304" pitchFamily="18" charset="0"/>
                </a:rPr>
                <a:t>" )</a:t>
              </a:r>
              <a:r>
                <a:rPr lang="cs-CZ" sz="1200">
                  <a:latin typeface="Times New Roman" panose="02020603050405020304" pitchFamily="18" charset="0"/>
                  <a:cs typeface="Times New Roman" panose="02020603050405020304" pitchFamily="18" charset="0"/>
                </a:rPr>
                <a:t> *</a:t>
              </a:r>
              <a:r>
                <a:rPr lang="cs-CZ" sz="1200" i="0">
                  <a:solidFill>
                    <a:schemeClr val="tx1"/>
                  </a:solidFill>
                  <a:effectLst/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rPr>
                <a:t>"y</a:t>
              </a:r>
              <a:r>
                <a:rPr lang="cs-CZ" sz="1200" i="0" baseline="-25000">
                  <a:solidFill>
                    <a:schemeClr val="tx1"/>
                  </a:solidFill>
                  <a:effectLst/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rPr>
                <a:t>3</a:t>
              </a:r>
              <a:r>
                <a:rPr lang="cs-CZ" sz="1200" i="0" baseline="-2500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Times New Roman" panose="02020603050405020304" pitchFamily="18" charset="0"/>
                </a:rPr>
                <a:t>" /"</a:t>
              </a:r>
              <a:r>
                <a:rPr lang="cs-CZ" sz="1200" i="0">
                  <a:solidFill>
                    <a:schemeClr val="tx1"/>
                  </a:solidFill>
                  <a:effectLst/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rPr>
                <a:t>y</a:t>
              </a:r>
              <a:r>
                <a:rPr lang="cs-CZ" sz="1200" i="0" baseline="-25000">
                  <a:solidFill>
                    <a:schemeClr val="tx1"/>
                  </a:solidFill>
                  <a:effectLst/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rPr>
                <a:t>2</a:t>
              </a:r>
              <a:r>
                <a:rPr lang="cs-CZ" sz="1200" i="0" baseline="-2500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Times New Roman" panose="02020603050405020304" pitchFamily="18" charset="0"/>
                </a:rPr>
                <a:t>" </a:t>
              </a:r>
              <a:r>
                <a:rPr lang="cs-CZ" sz="1200">
                  <a:latin typeface="Times New Roman" panose="02020603050405020304" pitchFamily="18" charset="0"/>
                  <a:cs typeface="Times New Roman" panose="02020603050405020304" pitchFamily="18" charset="0"/>
                </a:rPr>
                <a:t> .</a:t>
              </a:r>
              <a:r>
                <a:rPr lang="cs-CZ" sz="1200" baseline="0">
                  <a:latin typeface="Times New Roman" panose="02020603050405020304" pitchFamily="18" charset="0"/>
                  <a:cs typeface="Times New Roman" panose="02020603050405020304" pitchFamily="18" charset="0"/>
                </a:rPr>
                <a:t> . . .</a:t>
              </a:r>
              <a:r>
                <a:rPr lang="cs-CZ" sz="1200" i="0">
                  <a:solidFill>
                    <a:schemeClr val="tx1"/>
                  </a:solidFill>
                  <a:effectLst/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rPr>
                <a:t>"y</a:t>
              </a:r>
              <a:r>
                <a:rPr lang="cs-CZ" sz="1200" i="0" baseline="-25000">
                  <a:solidFill>
                    <a:schemeClr val="tx1"/>
                  </a:solidFill>
                  <a:effectLst/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rPr>
                <a:t>n</a:t>
              </a:r>
              <a:r>
                <a:rPr lang="cs-CZ" sz="1200" i="0" baseline="-2500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Times New Roman" panose="02020603050405020304" pitchFamily="18" charset="0"/>
                </a:rPr>
                <a:t>" </a:t>
              </a:r>
              <a:r>
                <a:rPr lang="cs-CZ" sz="1200" i="0" baseline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Times New Roman" panose="02020603050405020304" pitchFamily="18" charset="0"/>
                </a:rPr>
                <a:t>/"</a:t>
              </a:r>
              <a:r>
                <a:rPr lang="cs-CZ" sz="1200" i="0">
                  <a:solidFill>
                    <a:schemeClr val="tx1"/>
                  </a:solidFill>
                  <a:effectLst/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rPr>
                <a:t>y</a:t>
              </a:r>
              <a:r>
                <a:rPr lang="cs-CZ" sz="1200" i="0" baseline="-25000">
                  <a:solidFill>
                    <a:schemeClr val="tx1"/>
                  </a:solidFill>
                  <a:effectLst/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rPr>
                <a:t>n−1 </a:t>
              </a:r>
              <a:r>
                <a:rPr lang="cs-CZ" sz="1200" i="0" baseline="-2500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Times New Roman" panose="02020603050405020304" pitchFamily="18" charset="0"/>
                </a:rPr>
                <a:t>" </a:t>
              </a:r>
              <a:r>
                <a:rPr lang="cs-CZ" sz="1200" i="0" baseline="0">
                  <a:latin typeface="Cambria Math" panose="02040503050406030204" pitchFamily="18" charset="0"/>
                </a:rPr>
                <a:t>=</a:t>
              </a:r>
              <a:r>
                <a:rPr lang="cs-CZ" sz="1200">
                  <a:latin typeface="Times New Roman" panose="02020603050405020304" pitchFamily="18" charset="0"/>
                  <a:cs typeface="Times New Roman" panose="02020603050405020304" pitchFamily="18" charset="0"/>
                </a:rPr>
                <a:t> </a:t>
              </a:r>
              <a:r>
                <a:rPr lang="cs-CZ" sz="1200" i="0">
                  <a:latin typeface="Cambria Math" panose="02040503050406030204" pitchFamily="18" charset="0"/>
                </a:rPr>
                <a:t>√(</a:t>
              </a:r>
              <a:r>
                <a:rPr lang="cs-CZ" sz="1200" b="0" i="0">
                  <a:latin typeface="Cambria Math" panose="02040503050406030204" pitchFamily="18" charset="0"/>
                </a:rPr>
                <a:t>𝑛−1&amp;</a:t>
              </a:r>
              <a:r>
                <a:rPr lang="cs-CZ" sz="12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</a:rPr>
                <a:t>"</a:t>
              </a:r>
              <a:r>
                <a:rPr lang="cs-CZ" sz="1200" i="0">
                  <a:solidFill>
                    <a:schemeClr val="tx1"/>
                  </a:solidFill>
                  <a:effectLst/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rPr>
                <a:t>y</a:t>
              </a:r>
              <a:r>
                <a:rPr lang="cs-CZ" sz="1200" i="0" baseline="-25000">
                  <a:solidFill>
                    <a:schemeClr val="tx1"/>
                  </a:solidFill>
                  <a:effectLst/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rPr>
                <a:t>n</a:t>
              </a:r>
              <a:r>
                <a:rPr lang="cs-CZ" sz="1200" i="0" baseline="-2500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Times New Roman" panose="02020603050405020304" pitchFamily="18" charset="0"/>
                </a:rPr>
                <a:t>" /"</a:t>
              </a:r>
              <a:r>
                <a:rPr lang="cs-CZ" sz="1200" i="0">
                  <a:solidFill>
                    <a:schemeClr val="tx1"/>
                  </a:solidFill>
                  <a:effectLst/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rPr>
                <a:t>y</a:t>
              </a:r>
              <a:r>
                <a:rPr lang="cs-CZ" sz="1200" i="0" baseline="-25000">
                  <a:solidFill>
                    <a:schemeClr val="tx1"/>
                  </a:solidFill>
                  <a:effectLst/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rPr>
                <a:t>1</a:t>
              </a:r>
              <a:r>
                <a:rPr lang="cs-CZ" sz="1200" i="0" baseline="-2500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Times New Roman" panose="02020603050405020304" pitchFamily="18" charset="0"/>
                </a:rPr>
                <a:t>" )</a:t>
              </a:r>
              <a:r>
                <a:rPr lang="cs-CZ" sz="1200">
                  <a:latin typeface="Times New Roman" panose="02020603050405020304" pitchFamily="18" charset="0"/>
                  <a:cs typeface="Times New Roman" panose="02020603050405020304" pitchFamily="18" charset="0"/>
                </a:rPr>
                <a:t> = </a:t>
              </a:r>
              <a:r>
                <a:rPr lang="cs-CZ" sz="11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∜(</a:t>
              </a:r>
              <a:r>
                <a:rPr lang="cs-CZ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58,5/59,2)</a:t>
              </a:r>
              <a:r>
                <a:rPr lang="cs-CZ" sz="1200">
                  <a:latin typeface="Times New Roman" panose="02020603050405020304" pitchFamily="18" charset="0"/>
                  <a:cs typeface="Times New Roman" panose="02020603050405020304" pitchFamily="18" charset="0"/>
                </a:rPr>
                <a:t> = </a:t>
              </a:r>
              <a:r>
                <a:rPr lang="cs-CZ" sz="1200">
                  <a:solidFill>
                    <a:srgbClr val="FF0000"/>
                  </a:solidFill>
                  <a:latin typeface="Times New Roman" panose="02020603050405020304" pitchFamily="18" charset="0"/>
                  <a:cs typeface="Times New Roman" panose="02020603050405020304" pitchFamily="18" charset="0"/>
                </a:rPr>
                <a:t>0,997</a:t>
              </a:r>
              <a:r>
                <a:rPr lang="cs-CZ" sz="1200" baseline="0">
                  <a:solidFill>
                    <a:srgbClr val="FF0000"/>
                  </a:solidFill>
                  <a:latin typeface="Times New Roman" panose="02020603050405020304" pitchFamily="18" charset="0"/>
                  <a:cs typeface="Times New Roman" panose="02020603050405020304" pitchFamily="18" charset="0"/>
                </a:rPr>
                <a:t> %</a:t>
              </a:r>
              <a:endParaRPr lang="cs-CZ" sz="1200">
                <a:solidFill>
                  <a:srgbClr val="FF0000"/>
                </a:solidFill>
                <a:latin typeface="Times New Roman" panose="02020603050405020304" pitchFamily="18" charset="0"/>
                <a:cs typeface="Times New Roman" panose="02020603050405020304" pitchFamily="18" charset="0"/>
              </a:endParaRPr>
            </a:p>
            <a:p>
              <a:endParaRPr lang="cs-CZ" sz="1200">
                <a:latin typeface="Times New Roman" panose="02020603050405020304" pitchFamily="18" charset="0"/>
                <a:cs typeface="Times New Roman" panose="02020603050405020304" pitchFamily="18" charset="0"/>
              </a:endParaRPr>
            </a:p>
          </xdr:txBody>
        </xdr:sp>
      </mc:Fallback>
    </mc:AlternateContent>
    <xdr:clientData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342899</xdr:colOff>
      <xdr:row>16</xdr:row>
      <xdr:rowOff>31750</xdr:rowOff>
    </xdr:from>
    <xdr:to>
      <xdr:col>3</xdr:col>
      <xdr:colOff>2578100</xdr:colOff>
      <xdr:row>31</xdr:row>
      <xdr:rowOff>177800</xdr:rowOff>
    </xdr:to>
    <xdr:graphicFrame macro="">
      <xdr:nvGraphicFramePr>
        <xdr:cNvPr id="2" name="Graf 1">
          <a:extLst>
            <a:ext uri="{FF2B5EF4-FFF2-40B4-BE49-F238E27FC236}">
              <a16:creationId xmlns:a16="http://schemas.microsoft.com/office/drawing/2014/main" id="{49BE488B-6282-4885-9D34-1A6598D67B3B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oneCellAnchor>
    <xdr:from>
      <xdr:col>35</xdr:col>
      <xdr:colOff>0</xdr:colOff>
      <xdr:row>75</xdr:row>
      <xdr:rowOff>0</xdr:rowOff>
    </xdr:from>
    <xdr:ext cx="3282950" cy="55303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12" name="TextovéPole 11">
              <a:extLst>
                <a:ext uri="{FF2B5EF4-FFF2-40B4-BE49-F238E27FC236}">
                  <a16:creationId xmlns:a16="http://schemas.microsoft.com/office/drawing/2014/main" id="{9B3A08AE-DF63-46E8-811A-2ED85FD2056B}"/>
                </a:ext>
              </a:extLst>
            </xdr:cNvPr>
            <xdr:cNvSpPr txBox="1"/>
          </xdr:nvSpPr>
          <xdr:spPr>
            <a:xfrm>
              <a:off x="21926550" y="14052550"/>
              <a:ext cx="3282950" cy="55303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14:m>
                <m:oMath xmlns:m="http://schemas.openxmlformats.org/officeDocument/2006/math">
                  <m:acc>
                    <m:accPr>
                      <m:chr m:val="̅"/>
                      <m:ctrlPr>
                        <a:rPr lang="cs-CZ" sz="1200" i="1">
                          <a:latin typeface="Cambria Math" panose="02040503050406030204" pitchFamily="18" charset="0"/>
                        </a:rPr>
                      </m:ctrlPr>
                    </m:accPr>
                    <m:e>
                      <m:r>
                        <a:rPr lang="cs-CZ" sz="1200" b="0" i="1">
                          <a:latin typeface="Cambria Math" panose="02040503050406030204" pitchFamily="18" charset="0"/>
                        </a:rPr>
                        <m:t>𝑘</m:t>
                      </m:r>
                    </m:e>
                  </m:acc>
                </m:oMath>
              </a14:m>
              <a:r>
                <a:rPr lang="cs-CZ" sz="1200">
                  <a:latin typeface="Times New Roman" panose="02020603050405020304" pitchFamily="18" charset="0"/>
                  <a:cs typeface="Times New Roman" panose="02020603050405020304" pitchFamily="18" charset="0"/>
                </a:rPr>
                <a:t>=</a:t>
              </a:r>
              <a14:m>
                <m:oMath xmlns:m="http://schemas.openxmlformats.org/officeDocument/2006/math">
                  <m:rad>
                    <m:radPr>
                      <m:ctrlPr>
                        <a:rPr lang="cs-CZ" sz="1200" i="1">
                          <a:latin typeface="Cambria Math" panose="02040503050406030204" pitchFamily="18" charset="0"/>
                        </a:rPr>
                      </m:ctrlPr>
                    </m:radPr>
                    <m:deg>
                      <m:r>
                        <m:rPr>
                          <m:brk m:alnAt="7"/>
                        </m:rPr>
                        <a:rPr lang="cs-CZ" sz="1200" b="0" i="1">
                          <a:latin typeface="Cambria Math" panose="02040503050406030204" pitchFamily="18" charset="0"/>
                        </a:rPr>
                        <m:t>𝑛</m:t>
                      </m:r>
                      <m:r>
                        <a:rPr lang="cs-CZ" sz="1200" b="0" i="1">
                          <a:latin typeface="Cambria Math" panose="02040503050406030204" pitchFamily="18" charset="0"/>
                        </a:rPr>
                        <m:t>−</m:t>
                      </m:r>
                      <m:r>
                        <m:rPr>
                          <m:brk m:alnAt="7"/>
                        </m:rPr>
                        <a:rPr lang="cs-CZ" sz="1200" b="0" i="1">
                          <a:latin typeface="Cambria Math" panose="02040503050406030204" pitchFamily="18" charset="0"/>
                        </a:rPr>
                        <m:t>1</m:t>
                      </m:r>
                    </m:deg>
                    <m:e>
                      <m:f>
                        <m:fPr>
                          <m:ctrlPr>
                            <a:rPr lang="cs-CZ" sz="1200" i="1">
                              <a:latin typeface="Cambria Math" panose="02040503050406030204" pitchFamily="18" charset="0"/>
                            </a:rPr>
                          </m:ctrlPr>
                        </m:fPr>
                        <m:num>
                          <m:r>
                            <m:rPr>
                              <m:nor/>
                            </m:rPr>
                            <a:rPr lang="cs-CZ" sz="1200">
                              <a:solidFill>
                                <a:schemeClr val="tx1"/>
                              </a:solidFill>
                              <a:effectLst/>
                              <a:latin typeface="Times New Roman" panose="02020603050405020304" pitchFamily="18" charset="0"/>
                              <a:ea typeface="+mn-ea"/>
                              <a:cs typeface="Times New Roman" panose="02020603050405020304" pitchFamily="18" charset="0"/>
                            </a:rPr>
                            <m:t>y</m:t>
                          </m:r>
                          <m:r>
                            <m:rPr>
                              <m:nor/>
                            </m:rPr>
                            <a:rPr lang="cs-CZ" sz="1200" baseline="-25000">
                              <a:solidFill>
                                <a:schemeClr val="tx1"/>
                              </a:solidFill>
                              <a:effectLst/>
                              <a:latin typeface="Times New Roman" panose="02020603050405020304" pitchFamily="18" charset="0"/>
                              <a:ea typeface="+mn-ea"/>
                              <a:cs typeface="Times New Roman" panose="02020603050405020304" pitchFamily="18" charset="0"/>
                            </a:rPr>
                            <m:t>2</m:t>
                          </m:r>
                        </m:num>
                        <m:den>
                          <m:r>
                            <m:rPr>
                              <m:nor/>
                            </m:rPr>
                            <a:rPr lang="cs-CZ" sz="1200">
                              <a:solidFill>
                                <a:schemeClr val="tx1"/>
                              </a:solidFill>
                              <a:effectLst/>
                              <a:latin typeface="Times New Roman" panose="02020603050405020304" pitchFamily="18" charset="0"/>
                              <a:ea typeface="+mn-ea"/>
                              <a:cs typeface="Times New Roman" panose="02020603050405020304" pitchFamily="18" charset="0"/>
                            </a:rPr>
                            <m:t>y</m:t>
                          </m:r>
                          <m:r>
                            <m:rPr>
                              <m:nor/>
                            </m:rPr>
                            <a:rPr lang="cs-CZ" sz="1200" baseline="-25000">
                              <a:solidFill>
                                <a:schemeClr val="tx1"/>
                              </a:solidFill>
                              <a:effectLst/>
                              <a:latin typeface="Times New Roman" panose="02020603050405020304" pitchFamily="18" charset="0"/>
                              <a:ea typeface="+mn-ea"/>
                              <a:cs typeface="Times New Roman" panose="02020603050405020304" pitchFamily="18" charset="0"/>
                            </a:rPr>
                            <m:t>1</m:t>
                          </m:r>
                        </m:den>
                      </m:f>
                    </m:e>
                  </m:rad>
                </m:oMath>
              </a14:m>
              <a:r>
                <a:rPr lang="cs-CZ" sz="1200">
                  <a:latin typeface="Times New Roman" panose="02020603050405020304" pitchFamily="18" charset="0"/>
                  <a:cs typeface="Times New Roman" panose="02020603050405020304" pitchFamily="18" charset="0"/>
                </a:rPr>
                <a:t> *</a:t>
              </a:r>
              <a14:m>
                <m:oMath xmlns:m="http://schemas.openxmlformats.org/officeDocument/2006/math">
                  <m:f>
                    <m:fPr>
                      <m:ctrlPr>
                        <a:rPr lang="cs-CZ" sz="1200" i="1">
                          <a:latin typeface="Cambria Math" panose="02040503050406030204" pitchFamily="18" charset="0"/>
                        </a:rPr>
                      </m:ctrlPr>
                    </m:fPr>
                    <m:num>
                      <m:r>
                        <m:rPr>
                          <m:nor/>
                        </m:rPr>
                        <a:rPr lang="cs-CZ" sz="1200">
                          <a:solidFill>
                            <a:schemeClr val="tx1"/>
                          </a:solidFill>
                          <a:effectLst/>
                          <a:latin typeface="Times New Roman" panose="02020603050405020304" pitchFamily="18" charset="0"/>
                          <a:ea typeface="+mn-ea"/>
                          <a:cs typeface="Times New Roman" panose="02020603050405020304" pitchFamily="18" charset="0"/>
                        </a:rPr>
                        <m:t>y</m:t>
                      </m:r>
                      <m:r>
                        <m:rPr>
                          <m:nor/>
                        </m:rPr>
                        <a:rPr lang="cs-CZ" sz="1200" baseline="-25000">
                          <a:solidFill>
                            <a:schemeClr val="tx1"/>
                          </a:solidFill>
                          <a:effectLst/>
                          <a:latin typeface="Times New Roman" panose="02020603050405020304" pitchFamily="18" charset="0"/>
                          <a:ea typeface="+mn-ea"/>
                          <a:cs typeface="Times New Roman" panose="02020603050405020304" pitchFamily="18" charset="0"/>
                        </a:rPr>
                        <m:t>3</m:t>
                      </m:r>
                    </m:num>
                    <m:den>
                      <m:r>
                        <m:rPr>
                          <m:nor/>
                        </m:rPr>
                        <a:rPr lang="cs-CZ" sz="1200">
                          <a:solidFill>
                            <a:schemeClr val="tx1"/>
                          </a:solidFill>
                          <a:effectLst/>
                          <a:latin typeface="Times New Roman" panose="02020603050405020304" pitchFamily="18" charset="0"/>
                          <a:ea typeface="+mn-ea"/>
                          <a:cs typeface="Times New Roman" panose="02020603050405020304" pitchFamily="18" charset="0"/>
                        </a:rPr>
                        <m:t>y</m:t>
                      </m:r>
                      <m:r>
                        <m:rPr>
                          <m:nor/>
                        </m:rPr>
                        <a:rPr lang="cs-CZ" sz="1200" baseline="-25000">
                          <a:solidFill>
                            <a:schemeClr val="tx1"/>
                          </a:solidFill>
                          <a:effectLst/>
                          <a:latin typeface="Times New Roman" panose="02020603050405020304" pitchFamily="18" charset="0"/>
                          <a:ea typeface="+mn-ea"/>
                          <a:cs typeface="Times New Roman" panose="02020603050405020304" pitchFamily="18" charset="0"/>
                        </a:rPr>
                        <m:t>2</m:t>
                      </m:r>
                    </m:den>
                  </m:f>
                </m:oMath>
              </a14:m>
              <a:r>
                <a:rPr lang="cs-CZ" sz="1200">
                  <a:latin typeface="Times New Roman" panose="02020603050405020304" pitchFamily="18" charset="0"/>
                  <a:cs typeface="Times New Roman" panose="02020603050405020304" pitchFamily="18" charset="0"/>
                </a:rPr>
                <a:t> .</a:t>
              </a:r>
              <a:r>
                <a:rPr lang="cs-CZ" sz="1200" baseline="0">
                  <a:latin typeface="Times New Roman" panose="02020603050405020304" pitchFamily="18" charset="0"/>
                  <a:cs typeface="Times New Roman" panose="02020603050405020304" pitchFamily="18" charset="0"/>
                </a:rPr>
                <a:t> . . .</a:t>
              </a:r>
              <a14:m>
                <m:oMath xmlns:m="http://schemas.openxmlformats.org/officeDocument/2006/math">
                  <m:f>
                    <m:fPr>
                      <m:ctrlPr>
                        <a:rPr lang="cs-CZ" sz="1200" i="1" baseline="0">
                          <a:latin typeface="Cambria Math" panose="02040503050406030204" pitchFamily="18" charset="0"/>
                        </a:rPr>
                      </m:ctrlPr>
                    </m:fPr>
                    <m:num>
                      <m:r>
                        <m:rPr>
                          <m:nor/>
                        </m:rPr>
                        <a:rPr lang="cs-CZ" sz="1200">
                          <a:solidFill>
                            <a:schemeClr val="tx1"/>
                          </a:solidFill>
                          <a:effectLst/>
                          <a:latin typeface="Times New Roman" panose="02020603050405020304" pitchFamily="18" charset="0"/>
                          <a:ea typeface="+mn-ea"/>
                          <a:cs typeface="Times New Roman" panose="02020603050405020304" pitchFamily="18" charset="0"/>
                        </a:rPr>
                        <m:t>y</m:t>
                      </m:r>
                      <m:r>
                        <m:rPr>
                          <m:nor/>
                        </m:rPr>
                        <a:rPr lang="cs-CZ" sz="1200" baseline="-25000">
                          <a:solidFill>
                            <a:schemeClr val="tx1"/>
                          </a:solidFill>
                          <a:effectLst/>
                          <a:latin typeface="Times New Roman" panose="02020603050405020304" pitchFamily="18" charset="0"/>
                          <a:ea typeface="+mn-ea"/>
                          <a:cs typeface="Times New Roman" panose="02020603050405020304" pitchFamily="18" charset="0"/>
                        </a:rPr>
                        <m:t>n</m:t>
                      </m:r>
                    </m:num>
                    <m:den>
                      <m:r>
                        <m:rPr>
                          <m:nor/>
                        </m:rPr>
                        <a:rPr lang="cs-CZ" sz="1200">
                          <a:solidFill>
                            <a:schemeClr val="tx1"/>
                          </a:solidFill>
                          <a:effectLst/>
                          <a:latin typeface="Times New Roman" panose="02020603050405020304" pitchFamily="18" charset="0"/>
                          <a:ea typeface="+mn-ea"/>
                          <a:cs typeface="Times New Roman" panose="02020603050405020304" pitchFamily="18" charset="0"/>
                        </a:rPr>
                        <m:t>y</m:t>
                      </m:r>
                      <m:r>
                        <m:rPr>
                          <m:nor/>
                        </m:rPr>
                        <a:rPr lang="cs-CZ" sz="1200" baseline="-25000">
                          <a:solidFill>
                            <a:schemeClr val="tx1"/>
                          </a:solidFill>
                          <a:effectLst/>
                          <a:latin typeface="Times New Roman" panose="02020603050405020304" pitchFamily="18" charset="0"/>
                          <a:ea typeface="+mn-ea"/>
                          <a:cs typeface="Times New Roman" panose="02020603050405020304" pitchFamily="18" charset="0"/>
                        </a:rPr>
                        <m:t>n</m:t>
                      </m:r>
                      <m:r>
                        <m:rPr>
                          <m:nor/>
                        </m:rPr>
                        <a:rPr lang="cs-CZ" sz="1200" baseline="-25000">
                          <a:solidFill>
                            <a:schemeClr val="tx1"/>
                          </a:solidFill>
                          <a:effectLst/>
                          <a:latin typeface="Times New Roman" panose="02020603050405020304" pitchFamily="18" charset="0"/>
                          <a:ea typeface="+mn-ea"/>
                          <a:cs typeface="Times New Roman" panose="02020603050405020304" pitchFamily="18" charset="0"/>
                        </a:rPr>
                        <m:t>−1 </m:t>
                      </m:r>
                    </m:den>
                  </m:f>
                  <m:r>
                    <a:rPr lang="cs-CZ" sz="1200" i="0" baseline="0">
                      <a:latin typeface="Cambria Math" panose="02040503050406030204" pitchFamily="18" charset="0"/>
                    </a:rPr>
                    <m:t>=</m:t>
                  </m:r>
                </m:oMath>
              </a14:m>
              <a:r>
                <a:rPr lang="cs-CZ" sz="1200">
                  <a:latin typeface="Times New Roman" panose="02020603050405020304" pitchFamily="18" charset="0"/>
                  <a:cs typeface="Times New Roman" panose="02020603050405020304" pitchFamily="18" charset="0"/>
                </a:rPr>
                <a:t> </a:t>
              </a:r>
              <a14:m>
                <m:oMath xmlns:m="http://schemas.openxmlformats.org/officeDocument/2006/math">
                  <m:rad>
                    <m:radPr>
                      <m:ctrlPr>
                        <a:rPr lang="cs-CZ" sz="1200" i="1">
                          <a:latin typeface="Cambria Math" panose="02040503050406030204" pitchFamily="18" charset="0"/>
                        </a:rPr>
                      </m:ctrlPr>
                    </m:radPr>
                    <m:deg>
                      <m:r>
                        <m:rPr>
                          <m:brk m:alnAt="7"/>
                        </m:rPr>
                        <a:rPr lang="cs-CZ" sz="1200" b="0" i="1">
                          <a:latin typeface="Cambria Math" panose="02040503050406030204" pitchFamily="18" charset="0"/>
                        </a:rPr>
                        <m:t>𝑛</m:t>
                      </m:r>
                      <m:r>
                        <a:rPr lang="cs-CZ" sz="1200" b="0" i="1">
                          <a:latin typeface="Cambria Math" panose="02040503050406030204" pitchFamily="18" charset="0"/>
                        </a:rPr>
                        <m:t>−</m:t>
                      </m:r>
                      <m:r>
                        <m:rPr>
                          <m:brk m:alnAt="7"/>
                        </m:rPr>
                        <a:rPr lang="cs-CZ" sz="1200" b="0" i="1">
                          <a:latin typeface="Cambria Math" panose="02040503050406030204" pitchFamily="18" charset="0"/>
                        </a:rPr>
                        <m:t>1</m:t>
                      </m:r>
                    </m:deg>
                    <m:e>
                      <m:f>
                        <m:fPr>
                          <m:ctrlPr>
                            <a:rPr lang="cs-CZ" sz="1200" i="1">
                              <a:latin typeface="Cambria Math" panose="02040503050406030204" pitchFamily="18" charset="0"/>
                            </a:rPr>
                          </m:ctrlPr>
                        </m:fPr>
                        <m:num>
                          <m:r>
                            <m:rPr>
                              <m:nor/>
                            </m:rPr>
                            <a:rPr lang="cs-CZ" sz="1200">
                              <a:solidFill>
                                <a:schemeClr val="tx1"/>
                              </a:solidFill>
                              <a:effectLst/>
                              <a:latin typeface="Times New Roman" panose="02020603050405020304" pitchFamily="18" charset="0"/>
                              <a:ea typeface="+mn-ea"/>
                              <a:cs typeface="Times New Roman" panose="02020603050405020304" pitchFamily="18" charset="0"/>
                            </a:rPr>
                            <m:t>y</m:t>
                          </m:r>
                          <m:r>
                            <m:rPr>
                              <m:nor/>
                            </m:rPr>
                            <a:rPr lang="cs-CZ" sz="1200" baseline="-25000">
                              <a:solidFill>
                                <a:schemeClr val="tx1"/>
                              </a:solidFill>
                              <a:effectLst/>
                              <a:latin typeface="Times New Roman" panose="02020603050405020304" pitchFamily="18" charset="0"/>
                              <a:ea typeface="+mn-ea"/>
                              <a:cs typeface="Times New Roman" panose="02020603050405020304" pitchFamily="18" charset="0"/>
                            </a:rPr>
                            <m:t>n</m:t>
                          </m:r>
                        </m:num>
                        <m:den>
                          <m:r>
                            <m:rPr>
                              <m:nor/>
                            </m:rPr>
                            <a:rPr lang="cs-CZ" sz="1200">
                              <a:solidFill>
                                <a:schemeClr val="tx1"/>
                              </a:solidFill>
                              <a:effectLst/>
                              <a:latin typeface="Times New Roman" panose="02020603050405020304" pitchFamily="18" charset="0"/>
                              <a:ea typeface="+mn-ea"/>
                              <a:cs typeface="Times New Roman" panose="02020603050405020304" pitchFamily="18" charset="0"/>
                            </a:rPr>
                            <m:t>y</m:t>
                          </m:r>
                          <m:r>
                            <m:rPr>
                              <m:nor/>
                            </m:rPr>
                            <a:rPr lang="cs-CZ" sz="1200" baseline="-25000">
                              <a:solidFill>
                                <a:schemeClr val="tx1"/>
                              </a:solidFill>
                              <a:effectLst/>
                              <a:latin typeface="Times New Roman" panose="02020603050405020304" pitchFamily="18" charset="0"/>
                              <a:ea typeface="+mn-ea"/>
                              <a:cs typeface="Times New Roman" panose="02020603050405020304" pitchFamily="18" charset="0"/>
                            </a:rPr>
                            <m:t>1</m:t>
                          </m:r>
                        </m:den>
                      </m:f>
                    </m:e>
                  </m:rad>
                </m:oMath>
              </a14:m>
              <a:r>
                <a:rPr lang="cs-CZ" sz="1200">
                  <a:latin typeface="Times New Roman" panose="02020603050405020304" pitchFamily="18" charset="0"/>
                  <a:cs typeface="Times New Roman" panose="02020603050405020304" pitchFamily="18" charset="0"/>
                </a:rPr>
                <a:t> = </a:t>
              </a:r>
              <a14:m>
                <m:oMath xmlns:m="http://schemas.openxmlformats.org/officeDocument/2006/math">
                  <m:rad>
                    <m:radPr>
                      <m:ctrlPr>
                        <a:rPr lang="cs-CZ" sz="1100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</m:ctrlPr>
                    </m:radPr>
                    <m:deg>
                      <m:r>
                        <a:rPr lang="cs-CZ" sz="1100" b="0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  <m:t>8</m:t>
                      </m:r>
                    </m:deg>
                    <m:e>
                      <m:f>
                        <m:fPr>
                          <m:ctrlPr>
                            <a:rPr lang="cs-CZ" sz="1100" i="1">
                              <a:solidFill>
                                <a:schemeClr val="tx1"/>
                              </a:solidFill>
                              <a:effectLst/>
                              <a:latin typeface="Cambria Math" panose="02040503050406030204" pitchFamily="18" charset="0"/>
                              <a:ea typeface="+mn-ea"/>
                              <a:cs typeface="+mn-cs"/>
                            </a:rPr>
                          </m:ctrlPr>
                        </m:fPr>
                        <m:num>
                          <m:r>
                            <a:rPr lang="cs-CZ" sz="1100" b="0" i="1">
                              <a:solidFill>
                                <a:schemeClr val="tx1"/>
                              </a:solidFill>
                              <a:effectLst/>
                              <a:latin typeface="Cambria Math" panose="02040503050406030204" pitchFamily="18" charset="0"/>
                              <a:ea typeface="+mn-ea"/>
                              <a:cs typeface="+mn-cs"/>
                            </a:rPr>
                            <m:t>60,9</m:t>
                          </m:r>
                        </m:num>
                        <m:den>
                          <m:r>
                            <a:rPr lang="cs-CZ" sz="1100" b="0" i="1">
                              <a:solidFill>
                                <a:schemeClr val="tx1"/>
                              </a:solidFill>
                              <a:effectLst/>
                              <a:latin typeface="Cambria Math" panose="02040503050406030204" pitchFamily="18" charset="0"/>
                              <a:ea typeface="+mn-ea"/>
                              <a:cs typeface="+mn-cs"/>
                            </a:rPr>
                            <m:t>56,6</m:t>
                          </m:r>
                        </m:den>
                      </m:f>
                    </m:e>
                  </m:rad>
                </m:oMath>
              </a14:m>
              <a:r>
                <a:rPr lang="cs-CZ" sz="1200">
                  <a:latin typeface="Times New Roman" panose="02020603050405020304" pitchFamily="18" charset="0"/>
                  <a:cs typeface="Times New Roman" panose="02020603050405020304" pitchFamily="18" charset="0"/>
                </a:rPr>
                <a:t> = </a:t>
              </a:r>
              <a:r>
                <a:rPr lang="cs-CZ" sz="1200">
                  <a:solidFill>
                    <a:srgbClr val="FF0000"/>
                  </a:solidFill>
                  <a:latin typeface="Times New Roman" panose="02020603050405020304" pitchFamily="18" charset="0"/>
                  <a:cs typeface="Times New Roman" panose="02020603050405020304" pitchFamily="18" charset="0"/>
                </a:rPr>
                <a:t>1,0091</a:t>
              </a:r>
              <a:r>
                <a:rPr lang="cs-CZ" sz="1200" baseline="0">
                  <a:solidFill>
                    <a:srgbClr val="FF0000"/>
                  </a:solidFill>
                  <a:latin typeface="Times New Roman" panose="02020603050405020304" pitchFamily="18" charset="0"/>
                  <a:cs typeface="Times New Roman" panose="02020603050405020304" pitchFamily="18" charset="0"/>
                </a:rPr>
                <a:t> %</a:t>
              </a:r>
              <a:endParaRPr lang="cs-CZ" sz="1200">
                <a:solidFill>
                  <a:srgbClr val="FF0000"/>
                </a:solidFill>
                <a:latin typeface="Times New Roman" panose="02020603050405020304" pitchFamily="18" charset="0"/>
                <a:cs typeface="Times New Roman" panose="02020603050405020304" pitchFamily="18" charset="0"/>
              </a:endParaRPr>
            </a:p>
            <a:p>
              <a:endParaRPr lang="cs-CZ" sz="1200">
                <a:latin typeface="Times New Roman" panose="02020603050405020304" pitchFamily="18" charset="0"/>
                <a:cs typeface="Times New Roman" panose="02020603050405020304" pitchFamily="18" charset="0"/>
              </a:endParaRPr>
            </a:p>
          </xdr:txBody>
        </xdr:sp>
      </mc:Choice>
      <mc:Fallback xmlns="">
        <xdr:sp macro="" textlink="">
          <xdr:nvSpPr>
            <xdr:cNvPr id="12" name="TextovéPole 11">
              <a:extLst>
                <a:ext uri="{FF2B5EF4-FFF2-40B4-BE49-F238E27FC236}">
                  <a16:creationId xmlns:a16="http://schemas.microsoft.com/office/drawing/2014/main" id="{9B3A08AE-DF63-46E8-811A-2ED85FD2056B}"/>
                </a:ext>
              </a:extLst>
            </xdr:cNvPr>
            <xdr:cNvSpPr txBox="1"/>
          </xdr:nvSpPr>
          <xdr:spPr>
            <a:xfrm>
              <a:off x="21926550" y="14052550"/>
              <a:ext cx="3282950" cy="55303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r>
                <a:rPr lang="cs-CZ" sz="1200" b="0" i="0">
                  <a:latin typeface="Cambria Math" panose="02040503050406030204" pitchFamily="18" charset="0"/>
                </a:rPr>
                <a:t>𝑘 ̅</a:t>
              </a:r>
              <a:r>
                <a:rPr lang="cs-CZ" sz="1200">
                  <a:latin typeface="Times New Roman" panose="02020603050405020304" pitchFamily="18" charset="0"/>
                  <a:cs typeface="Times New Roman" panose="02020603050405020304" pitchFamily="18" charset="0"/>
                </a:rPr>
                <a:t>=</a:t>
              </a:r>
              <a:r>
                <a:rPr lang="cs-CZ" sz="1200" i="0">
                  <a:latin typeface="Cambria Math" panose="02040503050406030204" pitchFamily="18" charset="0"/>
                </a:rPr>
                <a:t>√(</a:t>
              </a:r>
              <a:r>
                <a:rPr lang="cs-CZ" sz="1200" b="0" i="0">
                  <a:latin typeface="Cambria Math" panose="02040503050406030204" pitchFamily="18" charset="0"/>
                </a:rPr>
                <a:t>𝑛−1&amp;</a:t>
              </a:r>
              <a:r>
                <a:rPr lang="cs-CZ" sz="12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</a:rPr>
                <a:t>"</a:t>
              </a:r>
              <a:r>
                <a:rPr lang="cs-CZ" sz="1200" i="0">
                  <a:solidFill>
                    <a:schemeClr val="tx1"/>
                  </a:solidFill>
                  <a:effectLst/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rPr>
                <a:t>y</a:t>
              </a:r>
              <a:r>
                <a:rPr lang="cs-CZ" sz="1200" i="0" baseline="-25000">
                  <a:solidFill>
                    <a:schemeClr val="tx1"/>
                  </a:solidFill>
                  <a:effectLst/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rPr>
                <a:t>2</a:t>
              </a:r>
              <a:r>
                <a:rPr lang="cs-CZ" sz="1200" i="0" baseline="-2500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Times New Roman" panose="02020603050405020304" pitchFamily="18" charset="0"/>
                </a:rPr>
                <a:t>" /"</a:t>
              </a:r>
              <a:r>
                <a:rPr lang="cs-CZ" sz="1200" i="0">
                  <a:solidFill>
                    <a:schemeClr val="tx1"/>
                  </a:solidFill>
                  <a:effectLst/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rPr>
                <a:t>y</a:t>
              </a:r>
              <a:r>
                <a:rPr lang="cs-CZ" sz="1200" i="0" baseline="-25000">
                  <a:solidFill>
                    <a:schemeClr val="tx1"/>
                  </a:solidFill>
                  <a:effectLst/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rPr>
                <a:t>1</a:t>
              </a:r>
              <a:r>
                <a:rPr lang="cs-CZ" sz="1200" i="0" baseline="-2500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Times New Roman" panose="02020603050405020304" pitchFamily="18" charset="0"/>
                </a:rPr>
                <a:t>" )</a:t>
              </a:r>
              <a:r>
                <a:rPr lang="cs-CZ" sz="1200">
                  <a:latin typeface="Times New Roman" panose="02020603050405020304" pitchFamily="18" charset="0"/>
                  <a:cs typeface="Times New Roman" panose="02020603050405020304" pitchFamily="18" charset="0"/>
                </a:rPr>
                <a:t> *</a:t>
              </a:r>
              <a:r>
                <a:rPr lang="cs-CZ" sz="1200" i="0">
                  <a:solidFill>
                    <a:schemeClr val="tx1"/>
                  </a:solidFill>
                  <a:effectLst/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rPr>
                <a:t>"y</a:t>
              </a:r>
              <a:r>
                <a:rPr lang="cs-CZ" sz="1200" i="0" baseline="-25000">
                  <a:solidFill>
                    <a:schemeClr val="tx1"/>
                  </a:solidFill>
                  <a:effectLst/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rPr>
                <a:t>3</a:t>
              </a:r>
              <a:r>
                <a:rPr lang="cs-CZ" sz="1200" i="0" baseline="-2500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Times New Roman" panose="02020603050405020304" pitchFamily="18" charset="0"/>
                </a:rPr>
                <a:t>" /"</a:t>
              </a:r>
              <a:r>
                <a:rPr lang="cs-CZ" sz="1200" i="0">
                  <a:solidFill>
                    <a:schemeClr val="tx1"/>
                  </a:solidFill>
                  <a:effectLst/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rPr>
                <a:t>y</a:t>
              </a:r>
              <a:r>
                <a:rPr lang="cs-CZ" sz="1200" i="0" baseline="-25000">
                  <a:solidFill>
                    <a:schemeClr val="tx1"/>
                  </a:solidFill>
                  <a:effectLst/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rPr>
                <a:t>2</a:t>
              </a:r>
              <a:r>
                <a:rPr lang="cs-CZ" sz="1200" i="0" baseline="-2500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Times New Roman" panose="02020603050405020304" pitchFamily="18" charset="0"/>
                </a:rPr>
                <a:t>" </a:t>
              </a:r>
              <a:r>
                <a:rPr lang="cs-CZ" sz="1200">
                  <a:latin typeface="Times New Roman" panose="02020603050405020304" pitchFamily="18" charset="0"/>
                  <a:cs typeface="Times New Roman" panose="02020603050405020304" pitchFamily="18" charset="0"/>
                </a:rPr>
                <a:t> .</a:t>
              </a:r>
              <a:r>
                <a:rPr lang="cs-CZ" sz="1200" baseline="0">
                  <a:latin typeface="Times New Roman" panose="02020603050405020304" pitchFamily="18" charset="0"/>
                  <a:cs typeface="Times New Roman" panose="02020603050405020304" pitchFamily="18" charset="0"/>
                </a:rPr>
                <a:t> . . .</a:t>
              </a:r>
              <a:r>
                <a:rPr lang="cs-CZ" sz="1200" i="0">
                  <a:solidFill>
                    <a:schemeClr val="tx1"/>
                  </a:solidFill>
                  <a:effectLst/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rPr>
                <a:t>"y</a:t>
              </a:r>
              <a:r>
                <a:rPr lang="cs-CZ" sz="1200" i="0" baseline="-25000">
                  <a:solidFill>
                    <a:schemeClr val="tx1"/>
                  </a:solidFill>
                  <a:effectLst/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rPr>
                <a:t>n</a:t>
              </a:r>
              <a:r>
                <a:rPr lang="cs-CZ" sz="1200" i="0" baseline="-2500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Times New Roman" panose="02020603050405020304" pitchFamily="18" charset="0"/>
                </a:rPr>
                <a:t>" </a:t>
              </a:r>
              <a:r>
                <a:rPr lang="cs-CZ" sz="1200" i="0" baseline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Times New Roman" panose="02020603050405020304" pitchFamily="18" charset="0"/>
                </a:rPr>
                <a:t>/"</a:t>
              </a:r>
              <a:r>
                <a:rPr lang="cs-CZ" sz="1200" i="0">
                  <a:solidFill>
                    <a:schemeClr val="tx1"/>
                  </a:solidFill>
                  <a:effectLst/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rPr>
                <a:t>y</a:t>
              </a:r>
              <a:r>
                <a:rPr lang="cs-CZ" sz="1200" i="0" baseline="-25000">
                  <a:solidFill>
                    <a:schemeClr val="tx1"/>
                  </a:solidFill>
                  <a:effectLst/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rPr>
                <a:t>n−1 </a:t>
              </a:r>
              <a:r>
                <a:rPr lang="cs-CZ" sz="1200" i="0" baseline="-2500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Times New Roman" panose="02020603050405020304" pitchFamily="18" charset="0"/>
                </a:rPr>
                <a:t>" </a:t>
              </a:r>
              <a:r>
                <a:rPr lang="cs-CZ" sz="1200" i="0" baseline="0">
                  <a:latin typeface="Cambria Math" panose="02040503050406030204" pitchFamily="18" charset="0"/>
                </a:rPr>
                <a:t>=</a:t>
              </a:r>
              <a:r>
                <a:rPr lang="cs-CZ" sz="1200">
                  <a:latin typeface="Times New Roman" panose="02020603050405020304" pitchFamily="18" charset="0"/>
                  <a:cs typeface="Times New Roman" panose="02020603050405020304" pitchFamily="18" charset="0"/>
                </a:rPr>
                <a:t> </a:t>
              </a:r>
              <a:r>
                <a:rPr lang="cs-CZ" sz="1200" i="0">
                  <a:latin typeface="Cambria Math" panose="02040503050406030204" pitchFamily="18" charset="0"/>
                </a:rPr>
                <a:t>√(</a:t>
              </a:r>
              <a:r>
                <a:rPr lang="cs-CZ" sz="1200" b="0" i="0">
                  <a:latin typeface="Cambria Math" panose="02040503050406030204" pitchFamily="18" charset="0"/>
                </a:rPr>
                <a:t>𝑛−1&amp;</a:t>
              </a:r>
              <a:r>
                <a:rPr lang="cs-CZ" sz="12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</a:rPr>
                <a:t>"</a:t>
              </a:r>
              <a:r>
                <a:rPr lang="cs-CZ" sz="1200" i="0">
                  <a:solidFill>
                    <a:schemeClr val="tx1"/>
                  </a:solidFill>
                  <a:effectLst/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rPr>
                <a:t>y</a:t>
              </a:r>
              <a:r>
                <a:rPr lang="cs-CZ" sz="1200" i="0" baseline="-25000">
                  <a:solidFill>
                    <a:schemeClr val="tx1"/>
                  </a:solidFill>
                  <a:effectLst/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rPr>
                <a:t>n</a:t>
              </a:r>
              <a:r>
                <a:rPr lang="cs-CZ" sz="1200" i="0" baseline="-2500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Times New Roman" panose="02020603050405020304" pitchFamily="18" charset="0"/>
                </a:rPr>
                <a:t>" /"</a:t>
              </a:r>
              <a:r>
                <a:rPr lang="cs-CZ" sz="1200" i="0">
                  <a:solidFill>
                    <a:schemeClr val="tx1"/>
                  </a:solidFill>
                  <a:effectLst/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rPr>
                <a:t>y</a:t>
              </a:r>
              <a:r>
                <a:rPr lang="cs-CZ" sz="1200" i="0" baseline="-25000">
                  <a:solidFill>
                    <a:schemeClr val="tx1"/>
                  </a:solidFill>
                  <a:effectLst/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rPr>
                <a:t>1</a:t>
              </a:r>
              <a:r>
                <a:rPr lang="cs-CZ" sz="1200" i="0" baseline="-2500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Times New Roman" panose="02020603050405020304" pitchFamily="18" charset="0"/>
                </a:rPr>
                <a:t>" )</a:t>
              </a:r>
              <a:r>
                <a:rPr lang="cs-CZ" sz="1200">
                  <a:latin typeface="Times New Roman" panose="02020603050405020304" pitchFamily="18" charset="0"/>
                  <a:cs typeface="Times New Roman" panose="02020603050405020304" pitchFamily="18" charset="0"/>
                </a:rPr>
                <a:t> = </a:t>
              </a:r>
              <a:r>
                <a:rPr lang="cs-CZ" sz="11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√(</a:t>
              </a:r>
              <a:r>
                <a:rPr lang="cs-CZ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8&amp;60,9/56,6)</a:t>
              </a:r>
              <a:r>
                <a:rPr lang="cs-CZ" sz="1200">
                  <a:latin typeface="Times New Roman" panose="02020603050405020304" pitchFamily="18" charset="0"/>
                  <a:cs typeface="Times New Roman" panose="02020603050405020304" pitchFamily="18" charset="0"/>
                </a:rPr>
                <a:t> = </a:t>
              </a:r>
              <a:r>
                <a:rPr lang="cs-CZ" sz="1200">
                  <a:solidFill>
                    <a:srgbClr val="FF0000"/>
                  </a:solidFill>
                  <a:latin typeface="Times New Roman" panose="02020603050405020304" pitchFamily="18" charset="0"/>
                  <a:cs typeface="Times New Roman" panose="02020603050405020304" pitchFamily="18" charset="0"/>
                </a:rPr>
                <a:t>1,0091</a:t>
              </a:r>
              <a:r>
                <a:rPr lang="cs-CZ" sz="1200" baseline="0">
                  <a:solidFill>
                    <a:srgbClr val="FF0000"/>
                  </a:solidFill>
                  <a:latin typeface="Times New Roman" panose="02020603050405020304" pitchFamily="18" charset="0"/>
                  <a:cs typeface="Times New Roman" panose="02020603050405020304" pitchFamily="18" charset="0"/>
                </a:rPr>
                <a:t> %</a:t>
              </a:r>
              <a:endParaRPr lang="cs-CZ" sz="1200">
                <a:solidFill>
                  <a:srgbClr val="FF0000"/>
                </a:solidFill>
                <a:latin typeface="Times New Roman" panose="02020603050405020304" pitchFamily="18" charset="0"/>
                <a:cs typeface="Times New Roman" panose="02020603050405020304" pitchFamily="18" charset="0"/>
              </a:endParaRPr>
            </a:p>
            <a:p>
              <a:endParaRPr lang="cs-CZ" sz="1200">
                <a:latin typeface="Times New Roman" panose="02020603050405020304" pitchFamily="18" charset="0"/>
                <a:cs typeface="Times New Roman" panose="02020603050405020304" pitchFamily="18" charset="0"/>
              </a:endParaRPr>
            </a:p>
          </xdr:txBody>
        </xdr:sp>
      </mc:Fallback>
    </mc:AlternateContent>
    <xdr:clientData/>
  </xdr:oneCellAnchor>
  <xdr:twoCellAnchor>
    <xdr:from>
      <xdr:col>1</xdr:col>
      <xdr:colOff>127000</xdr:colOff>
      <xdr:row>10</xdr:row>
      <xdr:rowOff>141816</xdr:rowOff>
    </xdr:from>
    <xdr:to>
      <xdr:col>8</xdr:col>
      <xdr:colOff>211667</xdr:colOff>
      <xdr:row>24</xdr:row>
      <xdr:rowOff>122766</xdr:rowOff>
    </xdr:to>
    <xdr:graphicFrame macro="">
      <xdr:nvGraphicFramePr>
        <xdr:cNvPr id="2" name="Graf 1">
          <a:extLst>
            <a:ext uri="{FF2B5EF4-FFF2-40B4-BE49-F238E27FC236}">
              <a16:creationId xmlns:a16="http://schemas.microsoft.com/office/drawing/2014/main" id="{F57E38B6-E953-47C5-A549-9D2BFC3E518A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25</xdr:row>
      <xdr:rowOff>46566</xdr:rowOff>
    </xdr:from>
    <xdr:to>
      <xdr:col>6</xdr:col>
      <xdr:colOff>306917</xdr:colOff>
      <xdr:row>40</xdr:row>
      <xdr:rowOff>69850</xdr:rowOff>
    </xdr:to>
    <xdr:graphicFrame macro="">
      <xdr:nvGraphicFramePr>
        <xdr:cNvPr id="9" name="Graf 8">
          <a:extLst>
            <a:ext uri="{FF2B5EF4-FFF2-40B4-BE49-F238E27FC236}">
              <a16:creationId xmlns:a16="http://schemas.microsoft.com/office/drawing/2014/main" id="{9F3C7CB6-489E-4CC9-AE5F-A308456CDB9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18</xdr:col>
      <xdr:colOff>396876</xdr:colOff>
      <xdr:row>48</xdr:row>
      <xdr:rowOff>132556</xdr:rowOff>
    </xdr:from>
    <xdr:to>
      <xdr:col>26</xdr:col>
      <xdr:colOff>79376</xdr:colOff>
      <xdr:row>63</xdr:row>
      <xdr:rowOff>137319</xdr:rowOff>
    </xdr:to>
    <xdr:graphicFrame macro="">
      <xdr:nvGraphicFramePr>
        <xdr:cNvPr id="16" name="Graf 15">
          <a:extLst>
            <a:ext uri="{FF2B5EF4-FFF2-40B4-BE49-F238E27FC236}">
              <a16:creationId xmlns:a16="http://schemas.microsoft.com/office/drawing/2014/main" id="{0D5D1E3A-DF77-4533-B362-6DBD03C6D6D4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27</xdr:col>
      <xdr:colOff>142875</xdr:colOff>
      <xdr:row>1</xdr:row>
      <xdr:rowOff>124619</xdr:rowOff>
    </xdr:from>
    <xdr:to>
      <xdr:col>34</xdr:col>
      <xdr:colOff>436563</xdr:colOff>
      <xdr:row>15</xdr:row>
      <xdr:rowOff>288132</xdr:rowOff>
    </xdr:to>
    <xdr:graphicFrame macro="">
      <xdr:nvGraphicFramePr>
        <xdr:cNvPr id="17" name="Graf 16">
          <a:extLst>
            <a:ext uri="{FF2B5EF4-FFF2-40B4-BE49-F238E27FC236}">
              <a16:creationId xmlns:a16="http://schemas.microsoft.com/office/drawing/2014/main" id="{457289E3-F3A1-4208-9487-61779C074BDA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51</xdr:col>
      <xdr:colOff>23812</xdr:colOff>
      <xdr:row>6</xdr:row>
      <xdr:rowOff>5556</xdr:rowOff>
    </xdr:from>
    <xdr:to>
      <xdr:col>58</xdr:col>
      <xdr:colOff>47625</xdr:colOff>
      <xdr:row>19</xdr:row>
      <xdr:rowOff>145256</xdr:rowOff>
    </xdr:to>
    <xdr:graphicFrame macro="">
      <xdr:nvGraphicFramePr>
        <xdr:cNvPr id="18" name="Graf 17">
          <a:extLst>
            <a:ext uri="{FF2B5EF4-FFF2-40B4-BE49-F238E27FC236}">
              <a16:creationId xmlns:a16="http://schemas.microsoft.com/office/drawing/2014/main" id="{EDD2393A-BB6E-499E-A135-A8DCBC607EC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oneCellAnchor>
    <xdr:from>
      <xdr:col>61</xdr:col>
      <xdr:colOff>0</xdr:colOff>
      <xdr:row>26</xdr:row>
      <xdr:rowOff>0</xdr:rowOff>
    </xdr:from>
    <xdr:ext cx="3282950" cy="55303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19" name="TextovéPole 18">
              <a:extLst>
                <a:ext uri="{FF2B5EF4-FFF2-40B4-BE49-F238E27FC236}">
                  <a16:creationId xmlns:a16="http://schemas.microsoft.com/office/drawing/2014/main" id="{8291D29A-C01A-4395-97E0-F2C804963419}"/>
                </a:ext>
              </a:extLst>
            </xdr:cNvPr>
            <xdr:cNvSpPr txBox="1"/>
          </xdr:nvSpPr>
          <xdr:spPr>
            <a:xfrm>
              <a:off x="38750875" y="7183438"/>
              <a:ext cx="3282950" cy="55303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14:m>
                <m:oMath xmlns:m="http://schemas.openxmlformats.org/officeDocument/2006/math">
                  <m:acc>
                    <m:accPr>
                      <m:chr m:val="̅"/>
                      <m:ctrlPr>
                        <a:rPr lang="cs-CZ" sz="1200" i="1">
                          <a:latin typeface="Cambria Math" panose="02040503050406030204" pitchFamily="18" charset="0"/>
                        </a:rPr>
                      </m:ctrlPr>
                    </m:accPr>
                    <m:e>
                      <m:r>
                        <a:rPr lang="cs-CZ" sz="1200" b="0" i="1">
                          <a:latin typeface="Cambria Math" panose="02040503050406030204" pitchFamily="18" charset="0"/>
                        </a:rPr>
                        <m:t>𝑘</m:t>
                      </m:r>
                    </m:e>
                  </m:acc>
                </m:oMath>
              </a14:m>
              <a:r>
                <a:rPr lang="cs-CZ" sz="1200">
                  <a:latin typeface="Times New Roman" panose="02020603050405020304" pitchFamily="18" charset="0"/>
                  <a:cs typeface="Times New Roman" panose="02020603050405020304" pitchFamily="18" charset="0"/>
                </a:rPr>
                <a:t>=</a:t>
              </a:r>
              <a14:m>
                <m:oMath xmlns:m="http://schemas.openxmlformats.org/officeDocument/2006/math">
                  <m:rad>
                    <m:radPr>
                      <m:ctrlPr>
                        <a:rPr lang="cs-CZ" sz="1200" i="1">
                          <a:latin typeface="Cambria Math" panose="02040503050406030204" pitchFamily="18" charset="0"/>
                        </a:rPr>
                      </m:ctrlPr>
                    </m:radPr>
                    <m:deg>
                      <m:r>
                        <m:rPr>
                          <m:brk m:alnAt="7"/>
                        </m:rPr>
                        <a:rPr lang="cs-CZ" sz="1200" b="0" i="1">
                          <a:latin typeface="Cambria Math" panose="02040503050406030204" pitchFamily="18" charset="0"/>
                        </a:rPr>
                        <m:t>𝑛</m:t>
                      </m:r>
                      <m:r>
                        <a:rPr lang="cs-CZ" sz="1200" b="0" i="1">
                          <a:latin typeface="Cambria Math" panose="02040503050406030204" pitchFamily="18" charset="0"/>
                        </a:rPr>
                        <m:t>−</m:t>
                      </m:r>
                      <m:r>
                        <m:rPr>
                          <m:brk m:alnAt="7"/>
                        </m:rPr>
                        <a:rPr lang="cs-CZ" sz="1200" b="0" i="1">
                          <a:latin typeface="Cambria Math" panose="02040503050406030204" pitchFamily="18" charset="0"/>
                        </a:rPr>
                        <m:t>1</m:t>
                      </m:r>
                    </m:deg>
                    <m:e>
                      <m:f>
                        <m:fPr>
                          <m:ctrlPr>
                            <a:rPr lang="cs-CZ" sz="1200" i="1">
                              <a:latin typeface="Cambria Math" panose="02040503050406030204" pitchFamily="18" charset="0"/>
                            </a:rPr>
                          </m:ctrlPr>
                        </m:fPr>
                        <m:num>
                          <m:r>
                            <m:rPr>
                              <m:nor/>
                            </m:rPr>
                            <a:rPr lang="cs-CZ" sz="1200">
                              <a:solidFill>
                                <a:schemeClr val="tx1"/>
                              </a:solidFill>
                              <a:effectLst/>
                              <a:latin typeface="Times New Roman" panose="02020603050405020304" pitchFamily="18" charset="0"/>
                              <a:ea typeface="+mn-ea"/>
                              <a:cs typeface="Times New Roman" panose="02020603050405020304" pitchFamily="18" charset="0"/>
                            </a:rPr>
                            <m:t>y</m:t>
                          </m:r>
                          <m:r>
                            <m:rPr>
                              <m:nor/>
                            </m:rPr>
                            <a:rPr lang="cs-CZ" sz="1200" baseline="-25000">
                              <a:solidFill>
                                <a:schemeClr val="tx1"/>
                              </a:solidFill>
                              <a:effectLst/>
                              <a:latin typeface="Times New Roman" panose="02020603050405020304" pitchFamily="18" charset="0"/>
                              <a:ea typeface="+mn-ea"/>
                              <a:cs typeface="Times New Roman" panose="02020603050405020304" pitchFamily="18" charset="0"/>
                            </a:rPr>
                            <m:t>2</m:t>
                          </m:r>
                        </m:num>
                        <m:den>
                          <m:r>
                            <m:rPr>
                              <m:nor/>
                            </m:rPr>
                            <a:rPr lang="cs-CZ" sz="1200">
                              <a:solidFill>
                                <a:schemeClr val="tx1"/>
                              </a:solidFill>
                              <a:effectLst/>
                              <a:latin typeface="Times New Roman" panose="02020603050405020304" pitchFamily="18" charset="0"/>
                              <a:ea typeface="+mn-ea"/>
                              <a:cs typeface="Times New Roman" panose="02020603050405020304" pitchFamily="18" charset="0"/>
                            </a:rPr>
                            <m:t>y</m:t>
                          </m:r>
                          <m:r>
                            <m:rPr>
                              <m:nor/>
                            </m:rPr>
                            <a:rPr lang="cs-CZ" sz="1200" baseline="-25000">
                              <a:solidFill>
                                <a:schemeClr val="tx1"/>
                              </a:solidFill>
                              <a:effectLst/>
                              <a:latin typeface="Times New Roman" panose="02020603050405020304" pitchFamily="18" charset="0"/>
                              <a:ea typeface="+mn-ea"/>
                              <a:cs typeface="Times New Roman" panose="02020603050405020304" pitchFamily="18" charset="0"/>
                            </a:rPr>
                            <m:t>1</m:t>
                          </m:r>
                        </m:den>
                      </m:f>
                    </m:e>
                  </m:rad>
                </m:oMath>
              </a14:m>
              <a:r>
                <a:rPr lang="cs-CZ" sz="1200">
                  <a:latin typeface="Times New Roman" panose="02020603050405020304" pitchFamily="18" charset="0"/>
                  <a:cs typeface="Times New Roman" panose="02020603050405020304" pitchFamily="18" charset="0"/>
                </a:rPr>
                <a:t> *</a:t>
              </a:r>
              <a14:m>
                <m:oMath xmlns:m="http://schemas.openxmlformats.org/officeDocument/2006/math">
                  <m:f>
                    <m:fPr>
                      <m:ctrlPr>
                        <a:rPr lang="cs-CZ" sz="1200" i="1">
                          <a:latin typeface="Cambria Math" panose="02040503050406030204" pitchFamily="18" charset="0"/>
                        </a:rPr>
                      </m:ctrlPr>
                    </m:fPr>
                    <m:num>
                      <m:r>
                        <m:rPr>
                          <m:nor/>
                        </m:rPr>
                        <a:rPr lang="cs-CZ" sz="1200">
                          <a:solidFill>
                            <a:schemeClr val="tx1"/>
                          </a:solidFill>
                          <a:effectLst/>
                          <a:latin typeface="Times New Roman" panose="02020603050405020304" pitchFamily="18" charset="0"/>
                          <a:ea typeface="+mn-ea"/>
                          <a:cs typeface="Times New Roman" panose="02020603050405020304" pitchFamily="18" charset="0"/>
                        </a:rPr>
                        <m:t>y</m:t>
                      </m:r>
                      <m:r>
                        <m:rPr>
                          <m:nor/>
                        </m:rPr>
                        <a:rPr lang="cs-CZ" sz="1200" baseline="-25000">
                          <a:solidFill>
                            <a:schemeClr val="tx1"/>
                          </a:solidFill>
                          <a:effectLst/>
                          <a:latin typeface="Times New Roman" panose="02020603050405020304" pitchFamily="18" charset="0"/>
                          <a:ea typeface="+mn-ea"/>
                          <a:cs typeface="Times New Roman" panose="02020603050405020304" pitchFamily="18" charset="0"/>
                        </a:rPr>
                        <m:t>3</m:t>
                      </m:r>
                    </m:num>
                    <m:den>
                      <m:r>
                        <m:rPr>
                          <m:nor/>
                        </m:rPr>
                        <a:rPr lang="cs-CZ" sz="1200">
                          <a:solidFill>
                            <a:schemeClr val="tx1"/>
                          </a:solidFill>
                          <a:effectLst/>
                          <a:latin typeface="Times New Roman" panose="02020603050405020304" pitchFamily="18" charset="0"/>
                          <a:ea typeface="+mn-ea"/>
                          <a:cs typeface="Times New Roman" panose="02020603050405020304" pitchFamily="18" charset="0"/>
                        </a:rPr>
                        <m:t>y</m:t>
                      </m:r>
                      <m:r>
                        <m:rPr>
                          <m:nor/>
                        </m:rPr>
                        <a:rPr lang="cs-CZ" sz="1200" baseline="-25000">
                          <a:solidFill>
                            <a:schemeClr val="tx1"/>
                          </a:solidFill>
                          <a:effectLst/>
                          <a:latin typeface="Times New Roman" panose="02020603050405020304" pitchFamily="18" charset="0"/>
                          <a:ea typeface="+mn-ea"/>
                          <a:cs typeface="Times New Roman" panose="02020603050405020304" pitchFamily="18" charset="0"/>
                        </a:rPr>
                        <m:t>2</m:t>
                      </m:r>
                    </m:den>
                  </m:f>
                </m:oMath>
              </a14:m>
              <a:r>
                <a:rPr lang="cs-CZ" sz="1200">
                  <a:latin typeface="Times New Roman" panose="02020603050405020304" pitchFamily="18" charset="0"/>
                  <a:cs typeface="Times New Roman" panose="02020603050405020304" pitchFamily="18" charset="0"/>
                </a:rPr>
                <a:t> .</a:t>
              </a:r>
              <a:r>
                <a:rPr lang="cs-CZ" sz="1200" baseline="0">
                  <a:latin typeface="Times New Roman" panose="02020603050405020304" pitchFamily="18" charset="0"/>
                  <a:cs typeface="Times New Roman" panose="02020603050405020304" pitchFamily="18" charset="0"/>
                </a:rPr>
                <a:t> . . .</a:t>
              </a:r>
              <a14:m>
                <m:oMath xmlns:m="http://schemas.openxmlformats.org/officeDocument/2006/math">
                  <m:f>
                    <m:fPr>
                      <m:ctrlPr>
                        <a:rPr lang="cs-CZ" sz="1200" i="1" baseline="0">
                          <a:latin typeface="Cambria Math" panose="02040503050406030204" pitchFamily="18" charset="0"/>
                        </a:rPr>
                      </m:ctrlPr>
                    </m:fPr>
                    <m:num>
                      <m:r>
                        <m:rPr>
                          <m:nor/>
                        </m:rPr>
                        <a:rPr lang="cs-CZ" sz="1200">
                          <a:solidFill>
                            <a:schemeClr val="tx1"/>
                          </a:solidFill>
                          <a:effectLst/>
                          <a:latin typeface="Times New Roman" panose="02020603050405020304" pitchFamily="18" charset="0"/>
                          <a:ea typeface="+mn-ea"/>
                          <a:cs typeface="Times New Roman" panose="02020603050405020304" pitchFamily="18" charset="0"/>
                        </a:rPr>
                        <m:t>y</m:t>
                      </m:r>
                      <m:r>
                        <m:rPr>
                          <m:nor/>
                        </m:rPr>
                        <a:rPr lang="cs-CZ" sz="1200" baseline="-25000">
                          <a:solidFill>
                            <a:schemeClr val="tx1"/>
                          </a:solidFill>
                          <a:effectLst/>
                          <a:latin typeface="Times New Roman" panose="02020603050405020304" pitchFamily="18" charset="0"/>
                          <a:ea typeface="+mn-ea"/>
                          <a:cs typeface="Times New Roman" panose="02020603050405020304" pitchFamily="18" charset="0"/>
                        </a:rPr>
                        <m:t>n</m:t>
                      </m:r>
                    </m:num>
                    <m:den>
                      <m:r>
                        <m:rPr>
                          <m:nor/>
                        </m:rPr>
                        <a:rPr lang="cs-CZ" sz="1200">
                          <a:solidFill>
                            <a:schemeClr val="tx1"/>
                          </a:solidFill>
                          <a:effectLst/>
                          <a:latin typeface="Times New Roman" panose="02020603050405020304" pitchFamily="18" charset="0"/>
                          <a:ea typeface="+mn-ea"/>
                          <a:cs typeface="Times New Roman" panose="02020603050405020304" pitchFamily="18" charset="0"/>
                        </a:rPr>
                        <m:t>y</m:t>
                      </m:r>
                      <m:r>
                        <m:rPr>
                          <m:nor/>
                        </m:rPr>
                        <a:rPr lang="cs-CZ" sz="1200" baseline="-25000">
                          <a:solidFill>
                            <a:schemeClr val="tx1"/>
                          </a:solidFill>
                          <a:effectLst/>
                          <a:latin typeface="Times New Roman" panose="02020603050405020304" pitchFamily="18" charset="0"/>
                          <a:ea typeface="+mn-ea"/>
                          <a:cs typeface="Times New Roman" panose="02020603050405020304" pitchFamily="18" charset="0"/>
                        </a:rPr>
                        <m:t>n</m:t>
                      </m:r>
                      <m:r>
                        <m:rPr>
                          <m:nor/>
                        </m:rPr>
                        <a:rPr lang="cs-CZ" sz="1200" baseline="-25000">
                          <a:solidFill>
                            <a:schemeClr val="tx1"/>
                          </a:solidFill>
                          <a:effectLst/>
                          <a:latin typeface="Times New Roman" panose="02020603050405020304" pitchFamily="18" charset="0"/>
                          <a:ea typeface="+mn-ea"/>
                          <a:cs typeface="Times New Roman" panose="02020603050405020304" pitchFamily="18" charset="0"/>
                        </a:rPr>
                        <m:t>−1 </m:t>
                      </m:r>
                    </m:den>
                  </m:f>
                  <m:r>
                    <a:rPr lang="cs-CZ" sz="1200" i="0" baseline="0">
                      <a:latin typeface="Cambria Math" panose="02040503050406030204" pitchFamily="18" charset="0"/>
                    </a:rPr>
                    <m:t>=</m:t>
                  </m:r>
                </m:oMath>
              </a14:m>
              <a:r>
                <a:rPr lang="cs-CZ" sz="1200">
                  <a:latin typeface="Times New Roman" panose="02020603050405020304" pitchFamily="18" charset="0"/>
                  <a:cs typeface="Times New Roman" panose="02020603050405020304" pitchFamily="18" charset="0"/>
                </a:rPr>
                <a:t> </a:t>
              </a:r>
              <a14:m>
                <m:oMath xmlns:m="http://schemas.openxmlformats.org/officeDocument/2006/math">
                  <m:rad>
                    <m:radPr>
                      <m:ctrlPr>
                        <a:rPr lang="cs-CZ" sz="1200" i="1">
                          <a:latin typeface="Cambria Math" panose="02040503050406030204" pitchFamily="18" charset="0"/>
                        </a:rPr>
                      </m:ctrlPr>
                    </m:radPr>
                    <m:deg>
                      <m:r>
                        <m:rPr>
                          <m:brk m:alnAt="7"/>
                        </m:rPr>
                        <a:rPr lang="cs-CZ" sz="1200" b="0" i="1">
                          <a:latin typeface="Cambria Math" panose="02040503050406030204" pitchFamily="18" charset="0"/>
                        </a:rPr>
                        <m:t>𝑛</m:t>
                      </m:r>
                      <m:r>
                        <a:rPr lang="cs-CZ" sz="1200" b="0" i="1">
                          <a:latin typeface="Cambria Math" panose="02040503050406030204" pitchFamily="18" charset="0"/>
                        </a:rPr>
                        <m:t>−</m:t>
                      </m:r>
                      <m:r>
                        <m:rPr>
                          <m:brk m:alnAt="7"/>
                        </m:rPr>
                        <a:rPr lang="cs-CZ" sz="1200" b="0" i="1">
                          <a:latin typeface="Cambria Math" panose="02040503050406030204" pitchFamily="18" charset="0"/>
                        </a:rPr>
                        <m:t>1</m:t>
                      </m:r>
                    </m:deg>
                    <m:e>
                      <m:f>
                        <m:fPr>
                          <m:ctrlPr>
                            <a:rPr lang="cs-CZ" sz="1200" i="1">
                              <a:latin typeface="Cambria Math" panose="02040503050406030204" pitchFamily="18" charset="0"/>
                            </a:rPr>
                          </m:ctrlPr>
                        </m:fPr>
                        <m:num>
                          <m:r>
                            <m:rPr>
                              <m:nor/>
                            </m:rPr>
                            <a:rPr lang="cs-CZ" sz="1200">
                              <a:solidFill>
                                <a:schemeClr val="tx1"/>
                              </a:solidFill>
                              <a:effectLst/>
                              <a:latin typeface="Times New Roman" panose="02020603050405020304" pitchFamily="18" charset="0"/>
                              <a:ea typeface="+mn-ea"/>
                              <a:cs typeface="Times New Roman" panose="02020603050405020304" pitchFamily="18" charset="0"/>
                            </a:rPr>
                            <m:t>y</m:t>
                          </m:r>
                          <m:r>
                            <m:rPr>
                              <m:nor/>
                            </m:rPr>
                            <a:rPr lang="cs-CZ" sz="1200" baseline="-25000">
                              <a:solidFill>
                                <a:schemeClr val="tx1"/>
                              </a:solidFill>
                              <a:effectLst/>
                              <a:latin typeface="Times New Roman" panose="02020603050405020304" pitchFamily="18" charset="0"/>
                              <a:ea typeface="+mn-ea"/>
                              <a:cs typeface="Times New Roman" panose="02020603050405020304" pitchFamily="18" charset="0"/>
                            </a:rPr>
                            <m:t>n</m:t>
                          </m:r>
                        </m:num>
                        <m:den>
                          <m:r>
                            <m:rPr>
                              <m:nor/>
                            </m:rPr>
                            <a:rPr lang="cs-CZ" sz="1200">
                              <a:solidFill>
                                <a:schemeClr val="tx1"/>
                              </a:solidFill>
                              <a:effectLst/>
                              <a:latin typeface="Times New Roman" panose="02020603050405020304" pitchFamily="18" charset="0"/>
                              <a:ea typeface="+mn-ea"/>
                              <a:cs typeface="Times New Roman" panose="02020603050405020304" pitchFamily="18" charset="0"/>
                            </a:rPr>
                            <m:t>y</m:t>
                          </m:r>
                          <m:r>
                            <m:rPr>
                              <m:nor/>
                            </m:rPr>
                            <a:rPr lang="cs-CZ" sz="1200" baseline="-25000">
                              <a:solidFill>
                                <a:schemeClr val="tx1"/>
                              </a:solidFill>
                              <a:effectLst/>
                              <a:latin typeface="Times New Roman" panose="02020603050405020304" pitchFamily="18" charset="0"/>
                              <a:ea typeface="+mn-ea"/>
                              <a:cs typeface="Times New Roman" panose="02020603050405020304" pitchFamily="18" charset="0"/>
                            </a:rPr>
                            <m:t>1</m:t>
                          </m:r>
                        </m:den>
                      </m:f>
                    </m:e>
                  </m:rad>
                </m:oMath>
              </a14:m>
              <a:r>
                <a:rPr lang="cs-CZ" sz="1200">
                  <a:latin typeface="Times New Roman" panose="02020603050405020304" pitchFamily="18" charset="0"/>
                  <a:cs typeface="Times New Roman" panose="02020603050405020304" pitchFamily="18" charset="0"/>
                </a:rPr>
                <a:t> = </a:t>
              </a:r>
              <a14:m>
                <m:oMath xmlns:m="http://schemas.openxmlformats.org/officeDocument/2006/math">
                  <m:rad>
                    <m:radPr>
                      <m:ctrlPr>
                        <a:rPr lang="cs-CZ" sz="1100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</m:ctrlPr>
                    </m:radPr>
                    <m:deg>
                      <m:r>
                        <a:rPr lang="cs-CZ" sz="1100" b="0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  <m:t>8</m:t>
                      </m:r>
                    </m:deg>
                    <m:e>
                      <m:f>
                        <m:fPr>
                          <m:ctrlPr>
                            <a:rPr lang="cs-CZ" sz="1100" i="1">
                              <a:solidFill>
                                <a:schemeClr val="tx1"/>
                              </a:solidFill>
                              <a:effectLst/>
                              <a:latin typeface="Cambria Math" panose="02040503050406030204" pitchFamily="18" charset="0"/>
                              <a:ea typeface="+mn-ea"/>
                              <a:cs typeface="+mn-cs"/>
                            </a:rPr>
                          </m:ctrlPr>
                        </m:fPr>
                        <m:num>
                          <m:r>
                            <a:rPr lang="cs-CZ" sz="1100" b="0" i="1">
                              <a:solidFill>
                                <a:schemeClr val="tx1"/>
                              </a:solidFill>
                              <a:effectLst/>
                              <a:latin typeface="Cambria Math" panose="02040503050406030204" pitchFamily="18" charset="0"/>
                              <a:ea typeface="+mn-ea"/>
                              <a:cs typeface="+mn-cs"/>
                            </a:rPr>
                            <m:t>59,2</m:t>
                          </m:r>
                        </m:num>
                        <m:den>
                          <m:r>
                            <a:rPr lang="cs-CZ" sz="1100" b="0" i="1">
                              <a:solidFill>
                                <a:schemeClr val="tx1"/>
                              </a:solidFill>
                              <a:effectLst/>
                              <a:latin typeface="Cambria Math" panose="02040503050406030204" pitchFamily="18" charset="0"/>
                              <a:ea typeface="+mn-ea"/>
                              <a:cs typeface="+mn-cs"/>
                            </a:rPr>
                            <m:t>54,2</m:t>
                          </m:r>
                        </m:den>
                      </m:f>
                    </m:e>
                  </m:rad>
                </m:oMath>
              </a14:m>
              <a:r>
                <a:rPr lang="cs-CZ" sz="1200">
                  <a:latin typeface="Times New Roman" panose="02020603050405020304" pitchFamily="18" charset="0"/>
                  <a:cs typeface="Times New Roman" panose="02020603050405020304" pitchFamily="18" charset="0"/>
                </a:rPr>
                <a:t> = </a:t>
              </a:r>
              <a:r>
                <a:rPr lang="cs-CZ" sz="1200">
                  <a:solidFill>
                    <a:srgbClr val="FF0000"/>
                  </a:solidFill>
                  <a:latin typeface="Times New Roman" panose="02020603050405020304" pitchFamily="18" charset="0"/>
                  <a:cs typeface="Times New Roman" panose="02020603050405020304" pitchFamily="18" charset="0"/>
                </a:rPr>
                <a:t>1,01109</a:t>
              </a:r>
              <a:r>
                <a:rPr lang="cs-CZ" sz="1200" baseline="0">
                  <a:solidFill>
                    <a:srgbClr val="FF0000"/>
                  </a:solidFill>
                  <a:latin typeface="Times New Roman" panose="02020603050405020304" pitchFamily="18" charset="0"/>
                  <a:cs typeface="Times New Roman" panose="02020603050405020304" pitchFamily="18" charset="0"/>
                </a:rPr>
                <a:t> %</a:t>
              </a:r>
              <a:endParaRPr lang="cs-CZ" sz="1200">
                <a:solidFill>
                  <a:srgbClr val="FF0000"/>
                </a:solidFill>
                <a:latin typeface="Times New Roman" panose="02020603050405020304" pitchFamily="18" charset="0"/>
                <a:cs typeface="Times New Roman" panose="02020603050405020304" pitchFamily="18" charset="0"/>
              </a:endParaRPr>
            </a:p>
            <a:p>
              <a:endParaRPr lang="cs-CZ" sz="1200">
                <a:latin typeface="Times New Roman" panose="02020603050405020304" pitchFamily="18" charset="0"/>
                <a:cs typeface="Times New Roman" panose="02020603050405020304" pitchFamily="18" charset="0"/>
              </a:endParaRPr>
            </a:p>
          </xdr:txBody>
        </xdr:sp>
      </mc:Choice>
      <mc:Fallback xmlns="">
        <xdr:sp macro="" textlink="">
          <xdr:nvSpPr>
            <xdr:cNvPr id="19" name="TextovéPole 18">
              <a:extLst>
                <a:ext uri="{FF2B5EF4-FFF2-40B4-BE49-F238E27FC236}">
                  <a16:creationId xmlns:a16="http://schemas.microsoft.com/office/drawing/2014/main" id="{8291D29A-C01A-4395-97E0-F2C804963419}"/>
                </a:ext>
              </a:extLst>
            </xdr:cNvPr>
            <xdr:cNvSpPr txBox="1"/>
          </xdr:nvSpPr>
          <xdr:spPr>
            <a:xfrm>
              <a:off x="38750875" y="7183438"/>
              <a:ext cx="3282950" cy="55303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r>
                <a:rPr lang="cs-CZ" sz="1200" b="0" i="0">
                  <a:latin typeface="Cambria Math" panose="02040503050406030204" pitchFamily="18" charset="0"/>
                </a:rPr>
                <a:t>𝑘 ̅</a:t>
              </a:r>
              <a:r>
                <a:rPr lang="cs-CZ" sz="1200">
                  <a:latin typeface="Times New Roman" panose="02020603050405020304" pitchFamily="18" charset="0"/>
                  <a:cs typeface="Times New Roman" panose="02020603050405020304" pitchFamily="18" charset="0"/>
                </a:rPr>
                <a:t>=</a:t>
              </a:r>
              <a:r>
                <a:rPr lang="cs-CZ" sz="1200" i="0">
                  <a:latin typeface="Cambria Math" panose="02040503050406030204" pitchFamily="18" charset="0"/>
                </a:rPr>
                <a:t>√(</a:t>
              </a:r>
              <a:r>
                <a:rPr lang="cs-CZ" sz="1200" b="0" i="0">
                  <a:latin typeface="Cambria Math" panose="02040503050406030204" pitchFamily="18" charset="0"/>
                </a:rPr>
                <a:t>𝑛−1&amp;</a:t>
              </a:r>
              <a:r>
                <a:rPr lang="cs-CZ" sz="12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</a:rPr>
                <a:t>"</a:t>
              </a:r>
              <a:r>
                <a:rPr lang="cs-CZ" sz="1200" i="0">
                  <a:solidFill>
                    <a:schemeClr val="tx1"/>
                  </a:solidFill>
                  <a:effectLst/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rPr>
                <a:t>y</a:t>
              </a:r>
              <a:r>
                <a:rPr lang="cs-CZ" sz="1200" i="0" baseline="-25000">
                  <a:solidFill>
                    <a:schemeClr val="tx1"/>
                  </a:solidFill>
                  <a:effectLst/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rPr>
                <a:t>2</a:t>
              </a:r>
              <a:r>
                <a:rPr lang="cs-CZ" sz="1200" i="0" baseline="-2500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Times New Roman" panose="02020603050405020304" pitchFamily="18" charset="0"/>
                </a:rPr>
                <a:t>" /"</a:t>
              </a:r>
              <a:r>
                <a:rPr lang="cs-CZ" sz="1200" i="0">
                  <a:solidFill>
                    <a:schemeClr val="tx1"/>
                  </a:solidFill>
                  <a:effectLst/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rPr>
                <a:t>y</a:t>
              </a:r>
              <a:r>
                <a:rPr lang="cs-CZ" sz="1200" i="0" baseline="-25000">
                  <a:solidFill>
                    <a:schemeClr val="tx1"/>
                  </a:solidFill>
                  <a:effectLst/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rPr>
                <a:t>1</a:t>
              </a:r>
              <a:r>
                <a:rPr lang="cs-CZ" sz="1200" i="0" baseline="-2500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Times New Roman" panose="02020603050405020304" pitchFamily="18" charset="0"/>
                </a:rPr>
                <a:t>" )</a:t>
              </a:r>
              <a:r>
                <a:rPr lang="cs-CZ" sz="1200">
                  <a:latin typeface="Times New Roman" panose="02020603050405020304" pitchFamily="18" charset="0"/>
                  <a:cs typeface="Times New Roman" panose="02020603050405020304" pitchFamily="18" charset="0"/>
                </a:rPr>
                <a:t> *</a:t>
              </a:r>
              <a:r>
                <a:rPr lang="cs-CZ" sz="1200" i="0">
                  <a:solidFill>
                    <a:schemeClr val="tx1"/>
                  </a:solidFill>
                  <a:effectLst/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rPr>
                <a:t>"y</a:t>
              </a:r>
              <a:r>
                <a:rPr lang="cs-CZ" sz="1200" i="0" baseline="-25000">
                  <a:solidFill>
                    <a:schemeClr val="tx1"/>
                  </a:solidFill>
                  <a:effectLst/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rPr>
                <a:t>3</a:t>
              </a:r>
              <a:r>
                <a:rPr lang="cs-CZ" sz="1200" i="0" baseline="-2500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Times New Roman" panose="02020603050405020304" pitchFamily="18" charset="0"/>
                </a:rPr>
                <a:t>" /"</a:t>
              </a:r>
              <a:r>
                <a:rPr lang="cs-CZ" sz="1200" i="0">
                  <a:solidFill>
                    <a:schemeClr val="tx1"/>
                  </a:solidFill>
                  <a:effectLst/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rPr>
                <a:t>y</a:t>
              </a:r>
              <a:r>
                <a:rPr lang="cs-CZ" sz="1200" i="0" baseline="-25000">
                  <a:solidFill>
                    <a:schemeClr val="tx1"/>
                  </a:solidFill>
                  <a:effectLst/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rPr>
                <a:t>2</a:t>
              </a:r>
              <a:r>
                <a:rPr lang="cs-CZ" sz="1200" i="0" baseline="-2500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Times New Roman" panose="02020603050405020304" pitchFamily="18" charset="0"/>
                </a:rPr>
                <a:t>" </a:t>
              </a:r>
              <a:r>
                <a:rPr lang="cs-CZ" sz="1200">
                  <a:latin typeface="Times New Roman" panose="02020603050405020304" pitchFamily="18" charset="0"/>
                  <a:cs typeface="Times New Roman" panose="02020603050405020304" pitchFamily="18" charset="0"/>
                </a:rPr>
                <a:t> .</a:t>
              </a:r>
              <a:r>
                <a:rPr lang="cs-CZ" sz="1200" baseline="0">
                  <a:latin typeface="Times New Roman" panose="02020603050405020304" pitchFamily="18" charset="0"/>
                  <a:cs typeface="Times New Roman" panose="02020603050405020304" pitchFamily="18" charset="0"/>
                </a:rPr>
                <a:t> . . .</a:t>
              </a:r>
              <a:r>
                <a:rPr lang="cs-CZ" sz="1200" i="0">
                  <a:solidFill>
                    <a:schemeClr val="tx1"/>
                  </a:solidFill>
                  <a:effectLst/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rPr>
                <a:t>"y</a:t>
              </a:r>
              <a:r>
                <a:rPr lang="cs-CZ" sz="1200" i="0" baseline="-25000">
                  <a:solidFill>
                    <a:schemeClr val="tx1"/>
                  </a:solidFill>
                  <a:effectLst/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rPr>
                <a:t>n</a:t>
              </a:r>
              <a:r>
                <a:rPr lang="cs-CZ" sz="1200" i="0" baseline="-2500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Times New Roman" panose="02020603050405020304" pitchFamily="18" charset="0"/>
                </a:rPr>
                <a:t>" </a:t>
              </a:r>
              <a:r>
                <a:rPr lang="cs-CZ" sz="1200" i="0" baseline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Times New Roman" panose="02020603050405020304" pitchFamily="18" charset="0"/>
                </a:rPr>
                <a:t>/"</a:t>
              </a:r>
              <a:r>
                <a:rPr lang="cs-CZ" sz="1200" i="0">
                  <a:solidFill>
                    <a:schemeClr val="tx1"/>
                  </a:solidFill>
                  <a:effectLst/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rPr>
                <a:t>y</a:t>
              </a:r>
              <a:r>
                <a:rPr lang="cs-CZ" sz="1200" i="0" baseline="-25000">
                  <a:solidFill>
                    <a:schemeClr val="tx1"/>
                  </a:solidFill>
                  <a:effectLst/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rPr>
                <a:t>n−1 </a:t>
              </a:r>
              <a:r>
                <a:rPr lang="cs-CZ" sz="1200" i="0" baseline="-2500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Times New Roman" panose="02020603050405020304" pitchFamily="18" charset="0"/>
                </a:rPr>
                <a:t>" </a:t>
              </a:r>
              <a:r>
                <a:rPr lang="cs-CZ" sz="1200" i="0" baseline="0">
                  <a:latin typeface="Cambria Math" panose="02040503050406030204" pitchFamily="18" charset="0"/>
                </a:rPr>
                <a:t>=</a:t>
              </a:r>
              <a:r>
                <a:rPr lang="cs-CZ" sz="1200">
                  <a:latin typeface="Times New Roman" panose="02020603050405020304" pitchFamily="18" charset="0"/>
                  <a:cs typeface="Times New Roman" panose="02020603050405020304" pitchFamily="18" charset="0"/>
                </a:rPr>
                <a:t> </a:t>
              </a:r>
              <a:r>
                <a:rPr lang="cs-CZ" sz="1200" i="0">
                  <a:latin typeface="Cambria Math" panose="02040503050406030204" pitchFamily="18" charset="0"/>
                </a:rPr>
                <a:t>√(</a:t>
              </a:r>
              <a:r>
                <a:rPr lang="cs-CZ" sz="1200" b="0" i="0">
                  <a:latin typeface="Cambria Math" panose="02040503050406030204" pitchFamily="18" charset="0"/>
                </a:rPr>
                <a:t>𝑛−1&amp;</a:t>
              </a:r>
              <a:r>
                <a:rPr lang="cs-CZ" sz="12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</a:rPr>
                <a:t>"</a:t>
              </a:r>
              <a:r>
                <a:rPr lang="cs-CZ" sz="1200" i="0">
                  <a:solidFill>
                    <a:schemeClr val="tx1"/>
                  </a:solidFill>
                  <a:effectLst/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rPr>
                <a:t>y</a:t>
              </a:r>
              <a:r>
                <a:rPr lang="cs-CZ" sz="1200" i="0" baseline="-25000">
                  <a:solidFill>
                    <a:schemeClr val="tx1"/>
                  </a:solidFill>
                  <a:effectLst/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rPr>
                <a:t>n</a:t>
              </a:r>
              <a:r>
                <a:rPr lang="cs-CZ" sz="1200" i="0" baseline="-2500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Times New Roman" panose="02020603050405020304" pitchFamily="18" charset="0"/>
                </a:rPr>
                <a:t>" /"</a:t>
              </a:r>
              <a:r>
                <a:rPr lang="cs-CZ" sz="1200" i="0">
                  <a:solidFill>
                    <a:schemeClr val="tx1"/>
                  </a:solidFill>
                  <a:effectLst/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rPr>
                <a:t>y</a:t>
              </a:r>
              <a:r>
                <a:rPr lang="cs-CZ" sz="1200" i="0" baseline="-25000">
                  <a:solidFill>
                    <a:schemeClr val="tx1"/>
                  </a:solidFill>
                  <a:effectLst/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rPr>
                <a:t>1</a:t>
              </a:r>
              <a:r>
                <a:rPr lang="cs-CZ" sz="1200" i="0" baseline="-2500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Times New Roman" panose="02020603050405020304" pitchFamily="18" charset="0"/>
                </a:rPr>
                <a:t>" )</a:t>
              </a:r>
              <a:r>
                <a:rPr lang="cs-CZ" sz="1200">
                  <a:latin typeface="Times New Roman" panose="02020603050405020304" pitchFamily="18" charset="0"/>
                  <a:cs typeface="Times New Roman" panose="02020603050405020304" pitchFamily="18" charset="0"/>
                </a:rPr>
                <a:t> = </a:t>
              </a:r>
              <a:r>
                <a:rPr lang="cs-CZ" sz="11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√(</a:t>
              </a:r>
              <a:r>
                <a:rPr lang="cs-CZ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8&amp;59,2/54,2)</a:t>
              </a:r>
              <a:r>
                <a:rPr lang="cs-CZ" sz="1200">
                  <a:latin typeface="Times New Roman" panose="02020603050405020304" pitchFamily="18" charset="0"/>
                  <a:cs typeface="Times New Roman" panose="02020603050405020304" pitchFamily="18" charset="0"/>
                </a:rPr>
                <a:t> = </a:t>
              </a:r>
              <a:r>
                <a:rPr lang="cs-CZ" sz="1200">
                  <a:solidFill>
                    <a:srgbClr val="FF0000"/>
                  </a:solidFill>
                  <a:latin typeface="Times New Roman" panose="02020603050405020304" pitchFamily="18" charset="0"/>
                  <a:cs typeface="Times New Roman" panose="02020603050405020304" pitchFamily="18" charset="0"/>
                </a:rPr>
                <a:t>1,01109</a:t>
              </a:r>
              <a:r>
                <a:rPr lang="cs-CZ" sz="1200" baseline="0">
                  <a:solidFill>
                    <a:srgbClr val="FF0000"/>
                  </a:solidFill>
                  <a:latin typeface="Times New Roman" panose="02020603050405020304" pitchFamily="18" charset="0"/>
                  <a:cs typeface="Times New Roman" panose="02020603050405020304" pitchFamily="18" charset="0"/>
                </a:rPr>
                <a:t> %</a:t>
              </a:r>
              <a:endParaRPr lang="cs-CZ" sz="1200">
                <a:solidFill>
                  <a:srgbClr val="FF0000"/>
                </a:solidFill>
                <a:latin typeface="Times New Roman" panose="02020603050405020304" pitchFamily="18" charset="0"/>
                <a:cs typeface="Times New Roman" panose="02020603050405020304" pitchFamily="18" charset="0"/>
              </a:endParaRPr>
            </a:p>
            <a:p>
              <a:endParaRPr lang="cs-CZ" sz="1200">
                <a:latin typeface="Times New Roman" panose="02020603050405020304" pitchFamily="18" charset="0"/>
                <a:cs typeface="Times New Roman" panose="02020603050405020304" pitchFamily="18" charset="0"/>
              </a:endParaRPr>
            </a:p>
          </xdr:txBody>
        </xdr:sp>
      </mc:Fallback>
    </mc:AlternateContent>
    <xdr:clientData/>
  </xdr:one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393700</xdr:colOff>
      <xdr:row>0</xdr:row>
      <xdr:rowOff>0</xdr:rowOff>
    </xdr:from>
    <xdr:to>
      <xdr:col>4</xdr:col>
      <xdr:colOff>2927350</xdr:colOff>
      <xdr:row>19</xdr:row>
      <xdr:rowOff>101600</xdr:rowOff>
    </xdr:to>
    <xdr:graphicFrame macro="">
      <xdr:nvGraphicFramePr>
        <xdr:cNvPr id="2" name="Graf 1">
          <a:extLst>
            <a:ext uri="{FF2B5EF4-FFF2-40B4-BE49-F238E27FC236}">
              <a16:creationId xmlns:a16="http://schemas.microsoft.com/office/drawing/2014/main" id="{36D11B83-D7BF-46EC-B390-37D238E2E4FA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190500</xdr:colOff>
      <xdr:row>25</xdr:row>
      <xdr:rowOff>131234</xdr:rowOff>
    </xdr:from>
    <xdr:to>
      <xdr:col>5</xdr:col>
      <xdr:colOff>624417</xdr:colOff>
      <xdr:row>40</xdr:row>
      <xdr:rowOff>165101</xdr:rowOff>
    </xdr:to>
    <xdr:graphicFrame macro="">
      <xdr:nvGraphicFramePr>
        <xdr:cNvPr id="4" name="Graf 3">
          <a:extLst>
            <a:ext uri="{FF2B5EF4-FFF2-40B4-BE49-F238E27FC236}">
              <a16:creationId xmlns:a16="http://schemas.microsoft.com/office/drawing/2014/main" id="{B67E840B-52EE-4E5D-AF57-01547C86194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17</xdr:col>
      <xdr:colOff>11465</xdr:colOff>
      <xdr:row>34</xdr:row>
      <xdr:rowOff>4234</xdr:rowOff>
    </xdr:from>
    <xdr:to>
      <xdr:col>23</xdr:col>
      <xdr:colOff>191382</xdr:colOff>
      <xdr:row>48</xdr:row>
      <xdr:rowOff>145697</xdr:rowOff>
    </xdr:to>
    <xdr:graphicFrame macro="">
      <xdr:nvGraphicFramePr>
        <xdr:cNvPr id="3" name="Graf 2">
          <a:extLst>
            <a:ext uri="{FF2B5EF4-FFF2-40B4-BE49-F238E27FC236}">
              <a16:creationId xmlns:a16="http://schemas.microsoft.com/office/drawing/2014/main" id="{9BE65D05-2781-4873-BDFC-0221A30D3512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26</xdr:col>
      <xdr:colOff>82021</xdr:colOff>
      <xdr:row>0</xdr:row>
      <xdr:rowOff>0</xdr:rowOff>
    </xdr:from>
    <xdr:to>
      <xdr:col>33</xdr:col>
      <xdr:colOff>129646</xdr:colOff>
      <xdr:row>13</xdr:row>
      <xdr:rowOff>300214</xdr:rowOff>
    </xdr:to>
    <xdr:graphicFrame macro="">
      <xdr:nvGraphicFramePr>
        <xdr:cNvPr id="6" name="Graf 5">
          <a:extLst>
            <a:ext uri="{FF2B5EF4-FFF2-40B4-BE49-F238E27FC236}">
              <a16:creationId xmlns:a16="http://schemas.microsoft.com/office/drawing/2014/main" id="{6F459D40-DAB3-4723-9692-01428250AE8F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48</xdr:col>
      <xdr:colOff>55562</xdr:colOff>
      <xdr:row>4</xdr:row>
      <xdr:rowOff>13053</xdr:rowOff>
    </xdr:from>
    <xdr:to>
      <xdr:col>55</xdr:col>
      <xdr:colOff>367770</xdr:colOff>
      <xdr:row>17</xdr:row>
      <xdr:rowOff>145698</xdr:rowOff>
    </xdr:to>
    <xdr:graphicFrame macro="">
      <xdr:nvGraphicFramePr>
        <xdr:cNvPr id="7" name="Graf 6">
          <a:extLst>
            <a:ext uri="{FF2B5EF4-FFF2-40B4-BE49-F238E27FC236}">
              <a16:creationId xmlns:a16="http://schemas.microsoft.com/office/drawing/2014/main" id="{7F44A737-0CE6-4A99-B159-8CD6567D7824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567089</xdr:colOff>
      <xdr:row>8</xdr:row>
      <xdr:rowOff>145344</xdr:rowOff>
    </xdr:from>
    <xdr:to>
      <xdr:col>7</xdr:col>
      <xdr:colOff>123471</xdr:colOff>
      <xdr:row>24</xdr:row>
      <xdr:rowOff>82020</xdr:rowOff>
    </xdr:to>
    <xdr:graphicFrame macro="">
      <xdr:nvGraphicFramePr>
        <xdr:cNvPr id="9" name="Graf 8">
          <a:extLst>
            <a:ext uri="{FF2B5EF4-FFF2-40B4-BE49-F238E27FC236}">
              <a16:creationId xmlns:a16="http://schemas.microsoft.com/office/drawing/2014/main" id="{529FAB5E-01F0-4ED2-A93D-0FFAE68CF7C9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oneCellAnchor>
    <xdr:from>
      <xdr:col>29</xdr:col>
      <xdr:colOff>608540</xdr:colOff>
      <xdr:row>53</xdr:row>
      <xdr:rowOff>0</xdr:rowOff>
    </xdr:from>
    <xdr:ext cx="4250973" cy="55303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8" name="TextovéPole 7">
              <a:extLst>
                <a:ext uri="{FF2B5EF4-FFF2-40B4-BE49-F238E27FC236}">
                  <a16:creationId xmlns:a16="http://schemas.microsoft.com/office/drawing/2014/main" id="{4EEFD86B-04F7-4E9A-8F63-3ACBFFF7BB6F}"/>
                </a:ext>
              </a:extLst>
            </xdr:cNvPr>
            <xdr:cNvSpPr txBox="1"/>
          </xdr:nvSpPr>
          <xdr:spPr>
            <a:xfrm>
              <a:off x="22313193" y="10080625"/>
              <a:ext cx="4250973" cy="55303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14:m>
                <m:oMath xmlns:m="http://schemas.openxmlformats.org/officeDocument/2006/math">
                  <m:acc>
                    <m:accPr>
                      <m:chr m:val="̅"/>
                      <m:ctrlPr>
                        <a:rPr lang="cs-CZ" sz="1200" i="1">
                          <a:latin typeface="Cambria Math" panose="02040503050406030204" pitchFamily="18" charset="0"/>
                        </a:rPr>
                      </m:ctrlPr>
                    </m:accPr>
                    <m:e>
                      <m:r>
                        <a:rPr lang="cs-CZ" sz="1200" b="0" i="1">
                          <a:latin typeface="Cambria Math" panose="02040503050406030204" pitchFamily="18" charset="0"/>
                        </a:rPr>
                        <m:t>𝑘</m:t>
                      </m:r>
                    </m:e>
                  </m:acc>
                </m:oMath>
              </a14:m>
              <a:r>
                <a:rPr lang="cs-CZ" sz="1200">
                  <a:latin typeface="Times New Roman" panose="02020603050405020304" pitchFamily="18" charset="0"/>
                  <a:cs typeface="Times New Roman" panose="02020603050405020304" pitchFamily="18" charset="0"/>
                </a:rPr>
                <a:t>=</a:t>
              </a:r>
              <a14:m>
                <m:oMath xmlns:m="http://schemas.openxmlformats.org/officeDocument/2006/math">
                  <m:rad>
                    <m:radPr>
                      <m:ctrlPr>
                        <a:rPr lang="cs-CZ" sz="1200" i="1">
                          <a:latin typeface="Cambria Math" panose="02040503050406030204" pitchFamily="18" charset="0"/>
                        </a:rPr>
                      </m:ctrlPr>
                    </m:radPr>
                    <m:deg>
                      <m:r>
                        <m:rPr>
                          <m:brk m:alnAt="7"/>
                        </m:rPr>
                        <a:rPr lang="cs-CZ" sz="1200" b="0" i="1">
                          <a:latin typeface="Cambria Math" panose="02040503050406030204" pitchFamily="18" charset="0"/>
                        </a:rPr>
                        <m:t>𝑛</m:t>
                      </m:r>
                      <m:r>
                        <a:rPr lang="cs-CZ" sz="1200" b="0" i="1">
                          <a:latin typeface="Cambria Math" panose="02040503050406030204" pitchFamily="18" charset="0"/>
                        </a:rPr>
                        <m:t>−</m:t>
                      </m:r>
                      <m:r>
                        <m:rPr>
                          <m:brk m:alnAt="7"/>
                        </m:rPr>
                        <a:rPr lang="cs-CZ" sz="1200" b="0" i="1">
                          <a:latin typeface="Cambria Math" panose="02040503050406030204" pitchFamily="18" charset="0"/>
                        </a:rPr>
                        <m:t>1</m:t>
                      </m:r>
                    </m:deg>
                    <m:e>
                      <m:f>
                        <m:fPr>
                          <m:ctrlPr>
                            <a:rPr lang="cs-CZ" sz="1200" i="1">
                              <a:latin typeface="Cambria Math" panose="02040503050406030204" pitchFamily="18" charset="0"/>
                            </a:rPr>
                          </m:ctrlPr>
                        </m:fPr>
                        <m:num>
                          <m:r>
                            <m:rPr>
                              <m:nor/>
                            </m:rPr>
                            <a:rPr lang="cs-CZ" sz="1200">
                              <a:solidFill>
                                <a:schemeClr val="tx1"/>
                              </a:solidFill>
                              <a:effectLst/>
                              <a:latin typeface="Times New Roman" panose="02020603050405020304" pitchFamily="18" charset="0"/>
                              <a:ea typeface="+mn-ea"/>
                              <a:cs typeface="Times New Roman" panose="02020603050405020304" pitchFamily="18" charset="0"/>
                            </a:rPr>
                            <m:t>y</m:t>
                          </m:r>
                          <m:r>
                            <m:rPr>
                              <m:nor/>
                            </m:rPr>
                            <a:rPr lang="cs-CZ" sz="1200" baseline="-25000">
                              <a:solidFill>
                                <a:schemeClr val="tx1"/>
                              </a:solidFill>
                              <a:effectLst/>
                              <a:latin typeface="Times New Roman" panose="02020603050405020304" pitchFamily="18" charset="0"/>
                              <a:ea typeface="+mn-ea"/>
                              <a:cs typeface="Times New Roman" panose="02020603050405020304" pitchFamily="18" charset="0"/>
                            </a:rPr>
                            <m:t>2</m:t>
                          </m:r>
                        </m:num>
                        <m:den>
                          <m:r>
                            <m:rPr>
                              <m:nor/>
                            </m:rPr>
                            <a:rPr lang="cs-CZ" sz="1200">
                              <a:solidFill>
                                <a:schemeClr val="tx1"/>
                              </a:solidFill>
                              <a:effectLst/>
                              <a:latin typeface="Times New Roman" panose="02020603050405020304" pitchFamily="18" charset="0"/>
                              <a:ea typeface="+mn-ea"/>
                              <a:cs typeface="Times New Roman" panose="02020603050405020304" pitchFamily="18" charset="0"/>
                            </a:rPr>
                            <m:t>y</m:t>
                          </m:r>
                          <m:r>
                            <m:rPr>
                              <m:nor/>
                            </m:rPr>
                            <a:rPr lang="cs-CZ" sz="1200" baseline="-25000">
                              <a:solidFill>
                                <a:schemeClr val="tx1"/>
                              </a:solidFill>
                              <a:effectLst/>
                              <a:latin typeface="Times New Roman" panose="02020603050405020304" pitchFamily="18" charset="0"/>
                              <a:ea typeface="+mn-ea"/>
                              <a:cs typeface="Times New Roman" panose="02020603050405020304" pitchFamily="18" charset="0"/>
                            </a:rPr>
                            <m:t>1</m:t>
                          </m:r>
                        </m:den>
                      </m:f>
                    </m:e>
                  </m:rad>
                </m:oMath>
              </a14:m>
              <a:r>
                <a:rPr lang="cs-CZ" sz="1200">
                  <a:latin typeface="Times New Roman" panose="02020603050405020304" pitchFamily="18" charset="0"/>
                  <a:cs typeface="Times New Roman" panose="02020603050405020304" pitchFamily="18" charset="0"/>
                </a:rPr>
                <a:t> *</a:t>
              </a:r>
              <a14:m>
                <m:oMath xmlns:m="http://schemas.openxmlformats.org/officeDocument/2006/math">
                  <m:f>
                    <m:fPr>
                      <m:ctrlPr>
                        <a:rPr lang="cs-CZ" sz="1200" i="1">
                          <a:latin typeface="Cambria Math" panose="02040503050406030204" pitchFamily="18" charset="0"/>
                        </a:rPr>
                      </m:ctrlPr>
                    </m:fPr>
                    <m:num>
                      <m:r>
                        <m:rPr>
                          <m:nor/>
                        </m:rPr>
                        <a:rPr lang="cs-CZ" sz="1200">
                          <a:solidFill>
                            <a:schemeClr val="tx1"/>
                          </a:solidFill>
                          <a:effectLst/>
                          <a:latin typeface="Times New Roman" panose="02020603050405020304" pitchFamily="18" charset="0"/>
                          <a:ea typeface="+mn-ea"/>
                          <a:cs typeface="Times New Roman" panose="02020603050405020304" pitchFamily="18" charset="0"/>
                        </a:rPr>
                        <m:t>y</m:t>
                      </m:r>
                      <m:r>
                        <m:rPr>
                          <m:nor/>
                        </m:rPr>
                        <a:rPr lang="cs-CZ" sz="1200" baseline="-25000">
                          <a:solidFill>
                            <a:schemeClr val="tx1"/>
                          </a:solidFill>
                          <a:effectLst/>
                          <a:latin typeface="Times New Roman" panose="02020603050405020304" pitchFamily="18" charset="0"/>
                          <a:ea typeface="+mn-ea"/>
                          <a:cs typeface="Times New Roman" panose="02020603050405020304" pitchFamily="18" charset="0"/>
                        </a:rPr>
                        <m:t>3</m:t>
                      </m:r>
                    </m:num>
                    <m:den>
                      <m:r>
                        <m:rPr>
                          <m:nor/>
                        </m:rPr>
                        <a:rPr lang="cs-CZ" sz="1200">
                          <a:solidFill>
                            <a:schemeClr val="tx1"/>
                          </a:solidFill>
                          <a:effectLst/>
                          <a:latin typeface="Times New Roman" panose="02020603050405020304" pitchFamily="18" charset="0"/>
                          <a:ea typeface="+mn-ea"/>
                          <a:cs typeface="Times New Roman" panose="02020603050405020304" pitchFamily="18" charset="0"/>
                        </a:rPr>
                        <m:t>y</m:t>
                      </m:r>
                      <m:r>
                        <m:rPr>
                          <m:nor/>
                        </m:rPr>
                        <a:rPr lang="cs-CZ" sz="1200" baseline="-25000">
                          <a:solidFill>
                            <a:schemeClr val="tx1"/>
                          </a:solidFill>
                          <a:effectLst/>
                          <a:latin typeface="Times New Roman" panose="02020603050405020304" pitchFamily="18" charset="0"/>
                          <a:ea typeface="+mn-ea"/>
                          <a:cs typeface="Times New Roman" panose="02020603050405020304" pitchFamily="18" charset="0"/>
                        </a:rPr>
                        <m:t>2</m:t>
                      </m:r>
                    </m:den>
                  </m:f>
                </m:oMath>
              </a14:m>
              <a:r>
                <a:rPr lang="cs-CZ" sz="1200">
                  <a:latin typeface="Times New Roman" panose="02020603050405020304" pitchFamily="18" charset="0"/>
                  <a:cs typeface="Times New Roman" panose="02020603050405020304" pitchFamily="18" charset="0"/>
                </a:rPr>
                <a:t> .</a:t>
              </a:r>
              <a:r>
                <a:rPr lang="cs-CZ" sz="1200" baseline="0">
                  <a:latin typeface="Times New Roman" panose="02020603050405020304" pitchFamily="18" charset="0"/>
                  <a:cs typeface="Times New Roman" panose="02020603050405020304" pitchFamily="18" charset="0"/>
                </a:rPr>
                <a:t> . . .</a:t>
              </a:r>
              <a14:m>
                <m:oMath xmlns:m="http://schemas.openxmlformats.org/officeDocument/2006/math">
                  <m:f>
                    <m:fPr>
                      <m:ctrlPr>
                        <a:rPr lang="cs-CZ" sz="1200" i="1" baseline="0">
                          <a:latin typeface="Cambria Math" panose="02040503050406030204" pitchFamily="18" charset="0"/>
                        </a:rPr>
                      </m:ctrlPr>
                    </m:fPr>
                    <m:num>
                      <m:r>
                        <m:rPr>
                          <m:nor/>
                        </m:rPr>
                        <a:rPr lang="cs-CZ" sz="1200">
                          <a:solidFill>
                            <a:schemeClr val="tx1"/>
                          </a:solidFill>
                          <a:effectLst/>
                          <a:latin typeface="Times New Roman" panose="02020603050405020304" pitchFamily="18" charset="0"/>
                          <a:ea typeface="+mn-ea"/>
                          <a:cs typeface="Times New Roman" panose="02020603050405020304" pitchFamily="18" charset="0"/>
                        </a:rPr>
                        <m:t>y</m:t>
                      </m:r>
                      <m:r>
                        <m:rPr>
                          <m:nor/>
                        </m:rPr>
                        <a:rPr lang="cs-CZ" sz="1200" baseline="-25000">
                          <a:solidFill>
                            <a:schemeClr val="tx1"/>
                          </a:solidFill>
                          <a:effectLst/>
                          <a:latin typeface="Times New Roman" panose="02020603050405020304" pitchFamily="18" charset="0"/>
                          <a:ea typeface="+mn-ea"/>
                          <a:cs typeface="Times New Roman" panose="02020603050405020304" pitchFamily="18" charset="0"/>
                        </a:rPr>
                        <m:t>n</m:t>
                      </m:r>
                    </m:num>
                    <m:den>
                      <m:r>
                        <m:rPr>
                          <m:nor/>
                        </m:rPr>
                        <a:rPr lang="cs-CZ" sz="1200">
                          <a:solidFill>
                            <a:schemeClr val="tx1"/>
                          </a:solidFill>
                          <a:effectLst/>
                          <a:latin typeface="Times New Roman" panose="02020603050405020304" pitchFamily="18" charset="0"/>
                          <a:ea typeface="+mn-ea"/>
                          <a:cs typeface="Times New Roman" panose="02020603050405020304" pitchFamily="18" charset="0"/>
                        </a:rPr>
                        <m:t>y</m:t>
                      </m:r>
                      <m:r>
                        <m:rPr>
                          <m:nor/>
                        </m:rPr>
                        <a:rPr lang="cs-CZ" sz="1200" baseline="-25000">
                          <a:solidFill>
                            <a:schemeClr val="tx1"/>
                          </a:solidFill>
                          <a:effectLst/>
                          <a:latin typeface="Times New Roman" panose="02020603050405020304" pitchFamily="18" charset="0"/>
                          <a:ea typeface="+mn-ea"/>
                          <a:cs typeface="Times New Roman" panose="02020603050405020304" pitchFamily="18" charset="0"/>
                        </a:rPr>
                        <m:t>n</m:t>
                      </m:r>
                      <m:r>
                        <m:rPr>
                          <m:nor/>
                        </m:rPr>
                        <a:rPr lang="cs-CZ" sz="1200" baseline="-25000">
                          <a:solidFill>
                            <a:schemeClr val="tx1"/>
                          </a:solidFill>
                          <a:effectLst/>
                          <a:latin typeface="Times New Roman" panose="02020603050405020304" pitchFamily="18" charset="0"/>
                          <a:ea typeface="+mn-ea"/>
                          <a:cs typeface="Times New Roman" panose="02020603050405020304" pitchFamily="18" charset="0"/>
                        </a:rPr>
                        <m:t>−1 </m:t>
                      </m:r>
                    </m:den>
                  </m:f>
                  <m:r>
                    <a:rPr lang="cs-CZ" sz="1200" i="0" baseline="0">
                      <a:latin typeface="Cambria Math" panose="02040503050406030204" pitchFamily="18" charset="0"/>
                    </a:rPr>
                    <m:t>=</m:t>
                  </m:r>
                </m:oMath>
              </a14:m>
              <a:r>
                <a:rPr lang="cs-CZ" sz="1200">
                  <a:latin typeface="Times New Roman" panose="02020603050405020304" pitchFamily="18" charset="0"/>
                  <a:cs typeface="Times New Roman" panose="02020603050405020304" pitchFamily="18" charset="0"/>
                </a:rPr>
                <a:t> </a:t>
              </a:r>
              <a14:m>
                <m:oMath xmlns:m="http://schemas.openxmlformats.org/officeDocument/2006/math">
                  <m:rad>
                    <m:radPr>
                      <m:ctrlPr>
                        <a:rPr lang="cs-CZ" sz="1200" i="1">
                          <a:latin typeface="Cambria Math" panose="02040503050406030204" pitchFamily="18" charset="0"/>
                        </a:rPr>
                      </m:ctrlPr>
                    </m:radPr>
                    <m:deg>
                      <m:r>
                        <m:rPr>
                          <m:brk m:alnAt="7"/>
                        </m:rPr>
                        <a:rPr lang="cs-CZ" sz="1200" b="0" i="1">
                          <a:latin typeface="Cambria Math" panose="02040503050406030204" pitchFamily="18" charset="0"/>
                        </a:rPr>
                        <m:t>𝑛</m:t>
                      </m:r>
                      <m:r>
                        <a:rPr lang="cs-CZ" sz="1200" b="0" i="1">
                          <a:latin typeface="Cambria Math" panose="02040503050406030204" pitchFamily="18" charset="0"/>
                        </a:rPr>
                        <m:t>−</m:t>
                      </m:r>
                      <m:r>
                        <m:rPr>
                          <m:brk m:alnAt="7"/>
                        </m:rPr>
                        <a:rPr lang="cs-CZ" sz="1200" b="0" i="1">
                          <a:latin typeface="Cambria Math" panose="02040503050406030204" pitchFamily="18" charset="0"/>
                        </a:rPr>
                        <m:t>1</m:t>
                      </m:r>
                    </m:deg>
                    <m:e>
                      <m:f>
                        <m:fPr>
                          <m:ctrlPr>
                            <a:rPr lang="cs-CZ" sz="1200" i="1">
                              <a:latin typeface="Cambria Math" panose="02040503050406030204" pitchFamily="18" charset="0"/>
                            </a:rPr>
                          </m:ctrlPr>
                        </m:fPr>
                        <m:num>
                          <m:r>
                            <m:rPr>
                              <m:nor/>
                            </m:rPr>
                            <a:rPr lang="cs-CZ" sz="1200">
                              <a:solidFill>
                                <a:schemeClr val="tx1"/>
                              </a:solidFill>
                              <a:effectLst/>
                              <a:latin typeface="Times New Roman" panose="02020603050405020304" pitchFamily="18" charset="0"/>
                              <a:ea typeface="+mn-ea"/>
                              <a:cs typeface="Times New Roman" panose="02020603050405020304" pitchFamily="18" charset="0"/>
                            </a:rPr>
                            <m:t>y</m:t>
                          </m:r>
                          <m:r>
                            <m:rPr>
                              <m:nor/>
                            </m:rPr>
                            <a:rPr lang="cs-CZ" sz="1200" baseline="-25000">
                              <a:solidFill>
                                <a:schemeClr val="tx1"/>
                              </a:solidFill>
                              <a:effectLst/>
                              <a:latin typeface="Times New Roman" panose="02020603050405020304" pitchFamily="18" charset="0"/>
                              <a:ea typeface="+mn-ea"/>
                              <a:cs typeface="Times New Roman" panose="02020603050405020304" pitchFamily="18" charset="0"/>
                            </a:rPr>
                            <m:t>n</m:t>
                          </m:r>
                        </m:num>
                        <m:den>
                          <m:r>
                            <m:rPr>
                              <m:nor/>
                            </m:rPr>
                            <a:rPr lang="cs-CZ" sz="1200">
                              <a:solidFill>
                                <a:schemeClr val="tx1"/>
                              </a:solidFill>
                              <a:effectLst/>
                              <a:latin typeface="Times New Roman" panose="02020603050405020304" pitchFamily="18" charset="0"/>
                              <a:ea typeface="+mn-ea"/>
                              <a:cs typeface="Times New Roman" panose="02020603050405020304" pitchFamily="18" charset="0"/>
                            </a:rPr>
                            <m:t>y</m:t>
                          </m:r>
                          <m:r>
                            <m:rPr>
                              <m:nor/>
                            </m:rPr>
                            <a:rPr lang="cs-CZ" sz="1200" baseline="-25000">
                              <a:solidFill>
                                <a:schemeClr val="tx1"/>
                              </a:solidFill>
                              <a:effectLst/>
                              <a:latin typeface="Times New Roman" panose="02020603050405020304" pitchFamily="18" charset="0"/>
                              <a:ea typeface="+mn-ea"/>
                              <a:cs typeface="Times New Roman" panose="02020603050405020304" pitchFamily="18" charset="0"/>
                            </a:rPr>
                            <m:t>1</m:t>
                          </m:r>
                        </m:den>
                      </m:f>
                    </m:e>
                  </m:rad>
                </m:oMath>
              </a14:m>
              <a:r>
                <a:rPr lang="cs-CZ" sz="1200">
                  <a:latin typeface="Times New Roman" panose="02020603050405020304" pitchFamily="18" charset="0"/>
                  <a:cs typeface="Times New Roman" panose="02020603050405020304" pitchFamily="18" charset="0"/>
                </a:rPr>
                <a:t> = </a:t>
              </a:r>
              <a14:m>
                <m:oMath xmlns:m="http://schemas.openxmlformats.org/officeDocument/2006/math">
                  <m:rad>
                    <m:radPr>
                      <m:ctrlPr>
                        <a:rPr lang="cs-CZ" sz="1100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</m:ctrlPr>
                    </m:radPr>
                    <m:deg>
                      <m:r>
                        <a:rPr lang="cs-CZ" sz="1100" b="0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  <m:t>18</m:t>
                      </m:r>
                    </m:deg>
                    <m:e>
                      <m:f>
                        <m:fPr>
                          <m:ctrlPr>
                            <a:rPr lang="cs-CZ" sz="1100" i="1">
                              <a:solidFill>
                                <a:schemeClr val="tx1"/>
                              </a:solidFill>
                              <a:effectLst/>
                              <a:latin typeface="Cambria Math" panose="02040503050406030204" pitchFamily="18" charset="0"/>
                              <a:ea typeface="+mn-ea"/>
                              <a:cs typeface="+mn-cs"/>
                            </a:rPr>
                          </m:ctrlPr>
                        </m:fPr>
                        <m:num>
                          <m:r>
                            <a:rPr lang="cs-CZ" sz="1100" b="0" i="1">
                              <a:solidFill>
                                <a:schemeClr val="tx1"/>
                              </a:solidFill>
                              <a:effectLst/>
                              <a:latin typeface="Cambria Math" panose="02040503050406030204" pitchFamily="18" charset="0"/>
                              <a:ea typeface="+mn-ea"/>
                              <a:cs typeface="+mn-cs"/>
                            </a:rPr>
                            <m:t>1369332</m:t>
                          </m:r>
                        </m:num>
                        <m:den>
                          <m:r>
                            <a:rPr lang="cs-CZ" sz="1100" b="0" i="1">
                              <a:solidFill>
                                <a:schemeClr val="tx1"/>
                              </a:solidFill>
                              <a:effectLst/>
                              <a:latin typeface="Cambria Math" panose="02040503050406030204" pitchFamily="18" charset="0"/>
                              <a:ea typeface="+mn-ea"/>
                              <a:cs typeface="+mn-cs"/>
                            </a:rPr>
                            <m:t>1115038</m:t>
                          </m:r>
                        </m:den>
                      </m:f>
                    </m:e>
                  </m:rad>
                </m:oMath>
              </a14:m>
              <a:r>
                <a:rPr lang="cs-CZ" sz="1200">
                  <a:latin typeface="Times New Roman" panose="02020603050405020304" pitchFamily="18" charset="0"/>
                  <a:cs typeface="Times New Roman" panose="02020603050405020304" pitchFamily="18" charset="0"/>
                </a:rPr>
                <a:t> = </a:t>
              </a:r>
              <a:r>
                <a:rPr lang="cs-CZ" sz="1200">
                  <a:solidFill>
                    <a:srgbClr val="FF0000"/>
                  </a:solidFill>
                  <a:latin typeface="Times New Roman" panose="02020603050405020304" pitchFamily="18" charset="0"/>
                  <a:cs typeface="Times New Roman" panose="02020603050405020304" pitchFamily="18" charset="0"/>
                </a:rPr>
                <a:t>1,01147</a:t>
              </a:r>
              <a:r>
                <a:rPr lang="cs-CZ" sz="1200" baseline="0">
                  <a:solidFill>
                    <a:srgbClr val="FF0000"/>
                  </a:solidFill>
                  <a:latin typeface="Times New Roman" panose="02020603050405020304" pitchFamily="18" charset="0"/>
                  <a:cs typeface="Times New Roman" panose="02020603050405020304" pitchFamily="18" charset="0"/>
                </a:rPr>
                <a:t> %</a:t>
              </a:r>
              <a:endParaRPr lang="cs-CZ" sz="1200">
                <a:solidFill>
                  <a:srgbClr val="FF0000"/>
                </a:solidFill>
                <a:latin typeface="Times New Roman" panose="02020603050405020304" pitchFamily="18" charset="0"/>
                <a:cs typeface="Times New Roman" panose="02020603050405020304" pitchFamily="18" charset="0"/>
              </a:endParaRPr>
            </a:p>
            <a:p>
              <a:endParaRPr lang="cs-CZ" sz="1200">
                <a:latin typeface="Times New Roman" panose="02020603050405020304" pitchFamily="18" charset="0"/>
                <a:cs typeface="Times New Roman" panose="02020603050405020304" pitchFamily="18" charset="0"/>
              </a:endParaRPr>
            </a:p>
          </xdr:txBody>
        </xdr:sp>
      </mc:Choice>
      <mc:Fallback xmlns="">
        <xdr:sp macro="" textlink="">
          <xdr:nvSpPr>
            <xdr:cNvPr id="8" name="TextovéPole 7">
              <a:extLst>
                <a:ext uri="{FF2B5EF4-FFF2-40B4-BE49-F238E27FC236}">
                  <a16:creationId xmlns:a16="http://schemas.microsoft.com/office/drawing/2014/main" id="{4EEFD86B-04F7-4E9A-8F63-3ACBFFF7BB6F}"/>
                </a:ext>
              </a:extLst>
            </xdr:cNvPr>
            <xdr:cNvSpPr txBox="1"/>
          </xdr:nvSpPr>
          <xdr:spPr>
            <a:xfrm>
              <a:off x="22313193" y="10080625"/>
              <a:ext cx="4250973" cy="55303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r>
                <a:rPr lang="cs-CZ" sz="1200" b="0" i="0">
                  <a:latin typeface="Cambria Math" panose="02040503050406030204" pitchFamily="18" charset="0"/>
                </a:rPr>
                <a:t>𝑘 ̅</a:t>
              </a:r>
              <a:r>
                <a:rPr lang="cs-CZ" sz="1200">
                  <a:latin typeface="Times New Roman" panose="02020603050405020304" pitchFamily="18" charset="0"/>
                  <a:cs typeface="Times New Roman" panose="02020603050405020304" pitchFamily="18" charset="0"/>
                </a:rPr>
                <a:t>=</a:t>
              </a:r>
              <a:r>
                <a:rPr lang="cs-CZ" sz="1200" i="0">
                  <a:latin typeface="Cambria Math" panose="02040503050406030204" pitchFamily="18" charset="0"/>
                </a:rPr>
                <a:t>√(</a:t>
              </a:r>
              <a:r>
                <a:rPr lang="cs-CZ" sz="1200" b="0" i="0">
                  <a:latin typeface="Cambria Math" panose="02040503050406030204" pitchFamily="18" charset="0"/>
                </a:rPr>
                <a:t>𝑛−1&amp;</a:t>
              </a:r>
              <a:r>
                <a:rPr lang="cs-CZ" sz="12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</a:rPr>
                <a:t>"</a:t>
              </a:r>
              <a:r>
                <a:rPr lang="cs-CZ" sz="1200" i="0">
                  <a:solidFill>
                    <a:schemeClr val="tx1"/>
                  </a:solidFill>
                  <a:effectLst/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rPr>
                <a:t>y</a:t>
              </a:r>
              <a:r>
                <a:rPr lang="cs-CZ" sz="1200" i="0" baseline="-25000">
                  <a:solidFill>
                    <a:schemeClr val="tx1"/>
                  </a:solidFill>
                  <a:effectLst/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rPr>
                <a:t>2</a:t>
              </a:r>
              <a:r>
                <a:rPr lang="cs-CZ" sz="1200" i="0" baseline="-2500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Times New Roman" panose="02020603050405020304" pitchFamily="18" charset="0"/>
                </a:rPr>
                <a:t>" /"</a:t>
              </a:r>
              <a:r>
                <a:rPr lang="cs-CZ" sz="1200" i="0">
                  <a:solidFill>
                    <a:schemeClr val="tx1"/>
                  </a:solidFill>
                  <a:effectLst/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rPr>
                <a:t>y</a:t>
              </a:r>
              <a:r>
                <a:rPr lang="cs-CZ" sz="1200" i="0" baseline="-25000">
                  <a:solidFill>
                    <a:schemeClr val="tx1"/>
                  </a:solidFill>
                  <a:effectLst/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rPr>
                <a:t>1</a:t>
              </a:r>
              <a:r>
                <a:rPr lang="cs-CZ" sz="1200" i="0" baseline="-2500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Times New Roman" panose="02020603050405020304" pitchFamily="18" charset="0"/>
                </a:rPr>
                <a:t>" )</a:t>
              </a:r>
              <a:r>
                <a:rPr lang="cs-CZ" sz="1200">
                  <a:latin typeface="Times New Roman" panose="02020603050405020304" pitchFamily="18" charset="0"/>
                  <a:cs typeface="Times New Roman" panose="02020603050405020304" pitchFamily="18" charset="0"/>
                </a:rPr>
                <a:t> *</a:t>
              </a:r>
              <a:r>
                <a:rPr lang="cs-CZ" sz="1200" i="0">
                  <a:solidFill>
                    <a:schemeClr val="tx1"/>
                  </a:solidFill>
                  <a:effectLst/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rPr>
                <a:t>"y</a:t>
              </a:r>
              <a:r>
                <a:rPr lang="cs-CZ" sz="1200" i="0" baseline="-25000">
                  <a:solidFill>
                    <a:schemeClr val="tx1"/>
                  </a:solidFill>
                  <a:effectLst/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rPr>
                <a:t>3</a:t>
              </a:r>
              <a:r>
                <a:rPr lang="cs-CZ" sz="1200" i="0" baseline="-2500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Times New Roman" panose="02020603050405020304" pitchFamily="18" charset="0"/>
                </a:rPr>
                <a:t>" /"</a:t>
              </a:r>
              <a:r>
                <a:rPr lang="cs-CZ" sz="1200" i="0">
                  <a:solidFill>
                    <a:schemeClr val="tx1"/>
                  </a:solidFill>
                  <a:effectLst/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rPr>
                <a:t>y</a:t>
              </a:r>
              <a:r>
                <a:rPr lang="cs-CZ" sz="1200" i="0" baseline="-25000">
                  <a:solidFill>
                    <a:schemeClr val="tx1"/>
                  </a:solidFill>
                  <a:effectLst/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rPr>
                <a:t>2</a:t>
              </a:r>
              <a:r>
                <a:rPr lang="cs-CZ" sz="1200" i="0" baseline="-2500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Times New Roman" panose="02020603050405020304" pitchFamily="18" charset="0"/>
                </a:rPr>
                <a:t>" </a:t>
              </a:r>
              <a:r>
                <a:rPr lang="cs-CZ" sz="1200">
                  <a:latin typeface="Times New Roman" panose="02020603050405020304" pitchFamily="18" charset="0"/>
                  <a:cs typeface="Times New Roman" panose="02020603050405020304" pitchFamily="18" charset="0"/>
                </a:rPr>
                <a:t> .</a:t>
              </a:r>
              <a:r>
                <a:rPr lang="cs-CZ" sz="1200" baseline="0">
                  <a:latin typeface="Times New Roman" panose="02020603050405020304" pitchFamily="18" charset="0"/>
                  <a:cs typeface="Times New Roman" panose="02020603050405020304" pitchFamily="18" charset="0"/>
                </a:rPr>
                <a:t> . . .</a:t>
              </a:r>
              <a:r>
                <a:rPr lang="cs-CZ" sz="1200" i="0">
                  <a:solidFill>
                    <a:schemeClr val="tx1"/>
                  </a:solidFill>
                  <a:effectLst/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rPr>
                <a:t>"y</a:t>
              </a:r>
              <a:r>
                <a:rPr lang="cs-CZ" sz="1200" i="0" baseline="-25000">
                  <a:solidFill>
                    <a:schemeClr val="tx1"/>
                  </a:solidFill>
                  <a:effectLst/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rPr>
                <a:t>n</a:t>
              </a:r>
              <a:r>
                <a:rPr lang="cs-CZ" sz="1200" i="0" baseline="-2500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Times New Roman" panose="02020603050405020304" pitchFamily="18" charset="0"/>
                </a:rPr>
                <a:t>" </a:t>
              </a:r>
              <a:r>
                <a:rPr lang="cs-CZ" sz="1200" i="0" baseline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Times New Roman" panose="02020603050405020304" pitchFamily="18" charset="0"/>
                </a:rPr>
                <a:t>/"</a:t>
              </a:r>
              <a:r>
                <a:rPr lang="cs-CZ" sz="1200" i="0">
                  <a:solidFill>
                    <a:schemeClr val="tx1"/>
                  </a:solidFill>
                  <a:effectLst/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rPr>
                <a:t>y</a:t>
              </a:r>
              <a:r>
                <a:rPr lang="cs-CZ" sz="1200" i="0" baseline="-25000">
                  <a:solidFill>
                    <a:schemeClr val="tx1"/>
                  </a:solidFill>
                  <a:effectLst/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rPr>
                <a:t>n−1 </a:t>
              </a:r>
              <a:r>
                <a:rPr lang="cs-CZ" sz="1200" i="0" baseline="-2500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Times New Roman" panose="02020603050405020304" pitchFamily="18" charset="0"/>
                </a:rPr>
                <a:t>" </a:t>
              </a:r>
              <a:r>
                <a:rPr lang="cs-CZ" sz="1200" i="0" baseline="0">
                  <a:latin typeface="Cambria Math" panose="02040503050406030204" pitchFamily="18" charset="0"/>
                </a:rPr>
                <a:t>=</a:t>
              </a:r>
              <a:r>
                <a:rPr lang="cs-CZ" sz="1200">
                  <a:latin typeface="Times New Roman" panose="02020603050405020304" pitchFamily="18" charset="0"/>
                  <a:cs typeface="Times New Roman" panose="02020603050405020304" pitchFamily="18" charset="0"/>
                </a:rPr>
                <a:t> </a:t>
              </a:r>
              <a:r>
                <a:rPr lang="cs-CZ" sz="1200" i="0">
                  <a:latin typeface="Cambria Math" panose="02040503050406030204" pitchFamily="18" charset="0"/>
                </a:rPr>
                <a:t>√(</a:t>
              </a:r>
              <a:r>
                <a:rPr lang="cs-CZ" sz="1200" b="0" i="0">
                  <a:latin typeface="Cambria Math" panose="02040503050406030204" pitchFamily="18" charset="0"/>
                </a:rPr>
                <a:t>𝑛−1&amp;</a:t>
              </a:r>
              <a:r>
                <a:rPr lang="cs-CZ" sz="12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</a:rPr>
                <a:t>"</a:t>
              </a:r>
              <a:r>
                <a:rPr lang="cs-CZ" sz="1200" i="0">
                  <a:solidFill>
                    <a:schemeClr val="tx1"/>
                  </a:solidFill>
                  <a:effectLst/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rPr>
                <a:t>y</a:t>
              </a:r>
              <a:r>
                <a:rPr lang="cs-CZ" sz="1200" i="0" baseline="-25000">
                  <a:solidFill>
                    <a:schemeClr val="tx1"/>
                  </a:solidFill>
                  <a:effectLst/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rPr>
                <a:t>n</a:t>
              </a:r>
              <a:r>
                <a:rPr lang="cs-CZ" sz="1200" i="0" baseline="-2500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Times New Roman" panose="02020603050405020304" pitchFamily="18" charset="0"/>
                </a:rPr>
                <a:t>" /"</a:t>
              </a:r>
              <a:r>
                <a:rPr lang="cs-CZ" sz="1200" i="0">
                  <a:solidFill>
                    <a:schemeClr val="tx1"/>
                  </a:solidFill>
                  <a:effectLst/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rPr>
                <a:t>y</a:t>
              </a:r>
              <a:r>
                <a:rPr lang="cs-CZ" sz="1200" i="0" baseline="-25000">
                  <a:solidFill>
                    <a:schemeClr val="tx1"/>
                  </a:solidFill>
                  <a:effectLst/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rPr>
                <a:t>1</a:t>
              </a:r>
              <a:r>
                <a:rPr lang="cs-CZ" sz="1200" i="0" baseline="-2500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Times New Roman" panose="02020603050405020304" pitchFamily="18" charset="0"/>
                </a:rPr>
                <a:t>" )</a:t>
              </a:r>
              <a:r>
                <a:rPr lang="cs-CZ" sz="1200">
                  <a:latin typeface="Times New Roman" panose="02020603050405020304" pitchFamily="18" charset="0"/>
                  <a:cs typeface="Times New Roman" panose="02020603050405020304" pitchFamily="18" charset="0"/>
                </a:rPr>
                <a:t> = </a:t>
              </a:r>
              <a:r>
                <a:rPr lang="cs-CZ" sz="11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√(</a:t>
              </a:r>
              <a:r>
                <a:rPr lang="cs-CZ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18&amp;1369332/1115038)</a:t>
              </a:r>
              <a:r>
                <a:rPr lang="cs-CZ" sz="1200">
                  <a:latin typeface="Times New Roman" panose="02020603050405020304" pitchFamily="18" charset="0"/>
                  <a:cs typeface="Times New Roman" panose="02020603050405020304" pitchFamily="18" charset="0"/>
                </a:rPr>
                <a:t> = </a:t>
              </a:r>
              <a:r>
                <a:rPr lang="cs-CZ" sz="1200">
                  <a:solidFill>
                    <a:srgbClr val="FF0000"/>
                  </a:solidFill>
                  <a:latin typeface="Times New Roman" panose="02020603050405020304" pitchFamily="18" charset="0"/>
                  <a:cs typeface="Times New Roman" panose="02020603050405020304" pitchFamily="18" charset="0"/>
                </a:rPr>
                <a:t>1,01147</a:t>
              </a:r>
              <a:r>
                <a:rPr lang="cs-CZ" sz="1200" baseline="0">
                  <a:solidFill>
                    <a:srgbClr val="FF0000"/>
                  </a:solidFill>
                  <a:latin typeface="Times New Roman" panose="02020603050405020304" pitchFamily="18" charset="0"/>
                  <a:cs typeface="Times New Roman" panose="02020603050405020304" pitchFamily="18" charset="0"/>
                </a:rPr>
                <a:t> %</a:t>
              </a:r>
              <a:endParaRPr lang="cs-CZ" sz="1200">
                <a:solidFill>
                  <a:srgbClr val="FF0000"/>
                </a:solidFill>
                <a:latin typeface="Times New Roman" panose="02020603050405020304" pitchFamily="18" charset="0"/>
                <a:cs typeface="Times New Roman" panose="02020603050405020304" pitchFamily="18" charset="0"/>
              </a:endParaRPr>
            </a:p>
            <a:p>
              <a:endParaRPr lang="cs-CZ" sz="1200">
                <a:latin typeface="Times New Roman" panose="02020603050405020304" pitchFamily="18" charset="0"/>
                <a:cs typeface="Times New Roman" panose="02020603050405020304" pitchFamily="18" charset="0"/>
              </a:endParaRPr>
            </a:p>
          </xdr:txBody>
        </xdr:sp>
      </mc:Fallback>
    </mc:AlternateContent>
    <xdr:clientData/>
  </xdr:oneCellAnchor>
  <xdr:oneCellAnchor>
    <xdr:from>
      <xdr:col>61</xdr:col>
      <xdr:colOff>0</xdr:colOff>
      <xdr:row>22</xdr:row>
      <xdr:rowOff>0</xdr:rowOff>
    </xdr:from>
    <xdr:ext cx="4250973" cy="55303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10" name="TextovéPole 9">
              <a:extLst>
                <a:ext uri="{FF2B5EF4-FFF2-40B4-BE49-F238E27FC236}">
                  <a16:creationId xmlns:a16="http://schemas.microsoft.com/office/drawing/2014/main" id="{8167D9E7-0A85-4587-94AE-46DE44807AE7}"/>
                </a:ext>
              </a:extLst>
            </xdr:cNvPr>
            <xdr:cNvSpPr txBox="1"/>
          </xdr:nvSpPr>
          <xdr:spPr>
            <a:xfrm>
              <a:off x="41529000" y="4254500"/>
              <a:ext cx="4250973" cy="55303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14:m>
                <m:oMath xmlns:m="http://schemas.openxmlformats.org/officeDocument/2006/math">
                  <m:acc>
                    <m:accPr>
                      <m:chr m:val="̅"/>
                      <m:ctrlPr>
                        <a:rPr lang="cs-CZ" sz="1200" i="1">
                          <a:latin typeface="Cambria Math" panose="02040503050406030204" pitchFamily="18" charset="0"/>
                        </a:rPr>
                      </m:ctrlPr>
                    </m:accPr>
                    <m:e>
                      <m:r>
                        <a:rPr lang="cs-CZ" sz="1200" b="0" i="1">
                          <a:latin typeface="Cambria Math" panose="02040503050406030204" pitchFamily="18" charset="0"/>
                        </a:rPr>
                        <m:t>𝑘</m:t>
                      </m:r>
                    </m:e>
                  </m:acc>
                </m:oMath>
              </a14:m>
              <a:r>
                <a:rPr lang="cs-CZ" sz="1200">
                  <a:latin typeface="Times New Roman" panose="02020603050405020304" pitchFamily="18" charset="0"/>
                  <a:cs typeface="Times New Roman" panose="02020603050405020304" pitchFamily="18" charset="0"/>
                </a:rPr>
                <a:t>=</a:t>
              </a:r>
              <a14:m>
                <m:oMath xmlns:m="http://schemas.openxmlformats.org/officeDocument/2006/math">
                  <m:rad>
                    <m:radPr>
                      <m:ctrlPr>
                        <a:rPr lang="cs-CZ" sz="1200" i="1">
                          <a:latin typeface="Cambria Math" panose="02040503050406030204" pitchFamily="18" charset="0"/>
                        </a:rPr>
                      </m:ctrlPr>
                    </m:radPr>
                    <m:deg>
                      <m:r>
                        <m:rPr>
                          <m:brk m:alnAt="7"/>
                        </m:rPr>
                        <a:rPr lang="cs-CZ" sz="1200" b="0" i="1">
                          <a:latin typeface="Cambria Math" panose="02040503050406030204" pitchFamily="18" charset="0"/>
                        </a:rPr>
                        <m:t>𝑛</m:t>
                      </m:r>
                      <m:r>
                        <a:rPr lang="cs-CZ" sz="1200" b="0" i="1">
                          <a:latin typeface="Cambria Math" panose="02040503050406030204" pitchFamily="18" charset="0"/>
                        </a:rPr>
                        <m:t>−</m:t>
                      </m:r>
                      <m:r>
                        <m:rPr>
                          <m:brk m:alnAt="7"/>
                        </m:rPr>
                        <a:rPr lang="cs-CZ" sz="1200" b="0" i="1">
                          <a:latin typeface="Cambria Math" panose="02040503050406030204" pitchFamily="18" charset="0"/>
                        </a:rPr>
                        <m:t>1</m:t>
                      </m:r>
                    </m:deg>
                    <m:e>
                      <m:f>
                        <m:fPr>
                          <m:ctrlPr>
                            <a:rPr lang="cs-CZ" sz="1200" i="1">
                              <a:latin typeface="Cambria Math" panose="02040503050406030204" pitchFamily="18" charset="0"/>
                            </a:rPr>
                          </m:ctrlPr>
                        </m:fPr>
                        <m:num>
                          <m:r>
                            <m:rPr>
                              <m:nor/>
                            </m:rPr>
                            <a:rPr lang="cs-CZ" sz="1200">
                              <a:solidFill>
                                <a:schemeClr val="tx1"/>
                              </a:solidFill>
                              <a:effectLst/>
                              <a:latin typeface="Times New Roman" panose="02020603050405020304" pitchFamily="18" charset="0"/>
                              <a:ea typeface="+mn-ea"/>
                              <a:cs typeface="Times New Roman" panose="02020603050405020304" pitchFamily="18" charset="0"/>
                            </a:rPr>
                            <m:t>y</m:t>
                          </m:r>
                          <m:r>
                            <m:rPr>
                              <m:nor/>
                            </m:rPr>
                            <a:rPr lang="cs-CZ" sz="1200" baseline="-25000">
                              <a:solidFill>
                                <a:schemeClr val="tx1"/>
                              </a:solidFill>
                              <a:effectLst/>
                              <a:latin typeface="Times New Roman" panose="02020603050405020304" pitchFamily="18" charset="0"/>
                              <a:ea typeface="+mn-ea"/>
                              <a:cs typeface="Times New Roman" panose="02020603050405020304" pitchFamily="18" charset="0"/>
                            </a:rPr>
                            <m:t>2</m:t>
                          </m:r>
                        </m:num>
                        <m:den>
                          <m:r>
                            <m:rPr>
                              <m:nor/>
                            </m:rPr>
                            <a:rPr lang="cs-CZ" sz="1200">
                              <a:solidFill>
                                <a:schemeClr val="tx1"/>
                              </a:solidFill>
                              <a:effectLst/>
                              <a:latin typeface="Times New Roman" panose="02020603050405020304" pitchFamily="18" charset="0"/>
                              <a:ea typeface="+mn-ea"/>
                              <a:cs typeface="Times New Roman" panose="02020603050405020304" pitchFamily="18" charset="0"/>
                            </a:rPr>
                            <m:t>y</m:t>
                          </m:r>
                          <m:r>
                            <m:rPr>
                              <m:nor/>
                            </m:rPr>
                            <a:rPr lang="cs-CZ" sz="1200" baseline="-25000">
                              <a:solidFill>
                                <a:schemeClr val="tx1"/>
                              </a:solidFill>
                              <a:effectLst/>
                              <a:latin typeface="Times New Roman" panose="02020603050405020304" pitchFamily="18" charset="0"/>
                              <a:ea typeface="+mn-ea"/>
                              <a:cs typeface="Times New Roman" panose="02020603050405020304" pitchFamily="18" charset="0"/>
                            </a:rPr>
                            <m:t>1</m:t>
                          </m:r>
                        </m:den>
                      </m:f>
                    </m:e>
                  </m:rad>
                </m:oMath>
              </a14:m>
              <a:r>
                <a:rPr lang="cs-CZ" sz="1200">
                  <a:latin typeface="Times New Roman" panose="02020603050405020304" pitchFamily="18" charset="0"/>
                  <a:cs typeface="Times New Roman" panose="02020603050405020304" pitchFamily="18" charset="0"/>
                </a:rPr>
                <a:t> *</a:t>
              </a:r>
              <a14:m>
                <m:oMath xmlns:m="http://schemas.openxmlformats.org/officeDocument/2006/math">
                  <m:f>
                    <m:fPr>
                      <m:ctrlPr>
                        <a:rPr lang="cs-CZ" sz="1200" i="1">
                          <a:latin typeface="Cambria Math" panose="02040503050406030204" pitchFamily="18" charset="0"/>
                        </a:rPr>
                      </m:ctrlPr>
                    </m:fPr>
                    <m:num>
                      <m:r>
                        <m:rPr>
                          <m:nor/>
                        </m:rPr>
                        <a:rPr lang="cs-CZ" sz="1200">
                          <a:solidFill>
                            <a:schemeClr val="tx1"/>
                          </a:solidFill>
                          <a:effectLst/>
                          <a:latin typeface="Times New Roman" panose="02020603050405020304" pitchFamily="18" charset="0"/>
                          <a:ea typeface="+mn-ea"/>
                          <a:cs typeface="Times New Roman" panose="02020603050405020304" pitchFamily="18" charset="0"/>
                        </a:rPr>
                        <m:t>y</m:t>
                      </m:r>
                      <m:r>
                        <m:rPr>
                          <m:nor/>
                        </m:rPr>
                        <a:rPr lang="cs-CZ" sz="1200" baseline="-25000">
                          <a:solidFill>
                            <a:schemeClr val="tx1"/>
                          </a:solidFill>
                          <a:effectLst/>
                          <a:latin typeface="Times New Roman" panose="02020603050405020304" pitchFamily="18" charset="0"/>
                          <a:ea typeface="+mn-ea"/>
                          <a:cs typeface="Times New Roman" panose="02020603050405020304" pitchFamily="18" charset="0"/>
                        </a:rPr>
                        <m:t>3</m:t>
                      </m:r>
                    </m:num>
                    <m:den>
                      <m:r>
                        <m:rPr>
                          <m:nor/>
                        </m:rPr>
                        <a:rPr lang="cs-CZ" sz="1200">
                          <a:solidFill>
                            <a:schemeClr val="tx1"/>
                          </a:solidFill>
                          <a:effectLst/>
                          <a:latin typeface="Times New Roman" panose="02020603050405020304" pitchFamily="18" charset="0"/>
                          <a:ea typeface="+mn-ea"/>
                          <a:cs typeface="Times New Roman" panose="02020603050405020304" pitchFamily="18" charset="0"/>
                        </a:rPr>
                        <m:t>y</m:t>
                      </m:r>
                      <m:r>
                        <m:rPr>
                          <m:nor/>
                        </m:rPr>
                        <a:rPr lang="cs-CZ" sz="1200" baseline="-25000">
                          <a:solidFill>
                            <a:schemeClr val="tx1"/>
                          </a:solidFill>
                          <a:effectLst/>
                          <a:latin typeface="Times New Roman" panose="02020603050405020304" pitchFamily="18" charset="0"/>
                          <a:ea typeface="+mn-ea"/>
                          <a:cs typeface="Times New Roman" panose="02020603050405020304" pitchFamily="18" charset="0"/>
                        </a:rPr>
                        <m:t>2</m:t>
                      </m:r>
                    </m:den>
                  </m:f>
                </m:oMath>
              </a14:m>
              <a:r>
                <a:rPr lang="cs-CZ" sz="1200">
                  <a:latin typeface="Times New Roman" panose="02020603050405020304" pitchFamily="18" charset="0"/>
                  <a:cs typeface="Times New Roman" panose="02020603050405020304" pitchFamily="18" charset="0"/>
                </a:rPr>
                <a:t> .</a:t>
              </a:r>
              <a:r>
                <a:rPr lang="cs-CZ" sz="1200" baseline="0">
                  <a:latin typeface="Times New Roman" panose="02020603050405020304" pitchFamily="18" charset="0"/>
                  <a:cs typeface="Times New Roman" panose="02020603050405020304" pitchFamily="18" charset="0"/>
                </a:rPr>
                <a:t> . . .</a:t>
              </a:r>
              <a14:m>
                <m:oMath xmlns:m="http://schemas.openxmlformats.org/officeDocument/2006/math">
                  <m:f>
                    <m:fPr>
                      <m:ctrlPr>
                        <a:rPr lang="cs-CZ" sz="1200" i="1" baseline="0">
                          <a:latin typeface="Cambria Math" panose="02040503050406030204" pitchFamily="18" charset="0"/>
                        </a:rPr>
                      </m:ctrlPr>
                    </m:fPr>
                    <m:num>
                      <m:r>
                        <m:rPr>
                          <m:nor/>
                        </m:rPr>
                        <a:rPr lang="cs-CZ" sz="1200">
                          <a:solidFill>
                            <a:schemeClr val="tx1"/>
                          </a:solidFill>
                          <a:effectLst/>
                          <a:latin typeface="Times New Roman" panose="02020603050405020304" pitchFamily="18" charset="0"/>
                          <a:ea typeface="+mn-ea"/>
                          <a:cs typeface="Times New Roman" panose="02020603050405020304" pitchFamily="18" charset="0"/>
                        </a:rPr>
                        <m:t>y</m:t>
                      </m:r>
                      <m:r>
                        <m:rPr>
                          <m:nor/>
                        </m:rPr>
                        <a:rPr lang="cs-CZ" sz="1200" baseline="-25000">
                          <a:solidFill>
                            <a:schemeClr val="tx1"/>
                          </a:solidFill>
                          <a:effectLst/>
                          <a:latin typeface="Times New Roman" panose="02020603050405020304" pitchFamily="18" charset="0"/>
                          <a:ea typeface="+mn-ea"/>
                          <a:cs typeface="Times New Roman" panose="02020603050405020304" pitchFamily="18" charset="0"/>
                        </a:rPr>
                        <m:t>n</m:t>
                      </m:r>
                    </m:num>
                    <m:den>
                      <m:r>
                        <m:rPr>
                          <m:nor/>
                        </m:rPr>
                        <a:rPr lang="cs-CZ" sz="1200">
                          <a:solidFill>
                            <a:schemeClr val="tx1"/>
                          </a:solidFill>
                          <a:effectLst/>
                          <a:latin typeface="Times New Roman" panose="02020603050405020304" pitchFamily="18" charset="0"/>
                          <a:ea typeface="+mn-ea"/>
                          <a:cs typeface="Times New Roman" panose="02020603050405020304" pitchFamily="18" charset="0"/>
                        </a:rPr>
                        <m:t>y</m:t>
                      </m:r>
                      <m:r>
                        <m:rPr>
                          <m:nor/>
                        </m:rPr>
                        <a:rPr lang="cs-CZ" sz="1200" baseline="-25000">
                          <a:solidFill>
                            <a:schemeClr val="tx1"/>
                          </a:solidFill>
                          <a:effectLst/>
                          <a:latin typeface="Times New Roman" panose="02020603050405020304" pitchFamily="18" charset="0"/>
                          <a:ea typeface="+mn-ea"/>
                          <a:cs typeface="Times New Roman" panose="02020603050405020304" pitchFamily="18" charset="0"/>
                        </a:rPr>
                        <m:t>n</m:t>
                      </m:r>
                      <m:r>
                        <m:rPr>
                          <m:nor/>
                        </m:rPr>
                        <a:rPr lang="cs-CZ" sz="1200" baseline="-25000">
                          <a:solidFill>
                            <a:schemeClr val="tx1"/>
                          </a:solidFill>
                          <a:effectLst/>
                          <a:latin typeface="Times New Roman" panose="02020603050405020304" pitchFamily="18" charset="0"/>
                          <a:ea typeface="+mn-ea"/>
                          <a:cs typeface="Times New Roman" panose="02020603050405020304" pitchFamily="18" charset="0"/>
                        </a:rPr>
                        <m:t>−1 </m:t>
                      </m:r>
                    </m:den>
                  </m:f>
                  <m:r>
                    <a:rPr lang="cs-CZ" sz="1200" i="0" baseline="0">
                      <a:latin typeface="Cambria Math" panose="02040503050406030204" pitchFamily="18" charset="0"/>
                    </a:rPr>
                    <m:t>=</m:t>
                  </m:r>
                </m:oMath>
              </a14:m>
              <a:r>
                <a:rPr lang="cs-CZ" sz="1200">
                  <a:latin typeface="Times New Roman" panose="02020603050405020304" pitchFamily="18" charset="0"/>
                  <a:cs typeface="Times New Roman" panose="02020603050405020304" pitchFamily="18" charset="0"/>
                </a:rPr>
                <a:t> </a:t>
              </a:r>
              <a14:m>
                <m:oMath xmlns:m="http://schemas.openxmlformats.org/officeDocument/2006/math">
                  <m:rad>
                    <m:radPr>
                      <m:ctrlPr>
                        <a:rPr lang="cs-CZ" sz="1200" i="1">
                          <a:latin typeface="Cambria Math" panose="02040503050406030204" pitchFamily="18" charset="0"/>
                        </a:rPr>
                      </m:ctrlPr>
                    </m:radPr>
                    <m:deg>
                      <m:r>
                        <m:rPr>
                          <m:brk m:alnAt="7"/>
                        </m:rPr>
                        <a:rPr lang="cs-CZ" sz="1200" b="0" i="1">
                          <a:latin typeface="Cambria Math" panose="02040503050406030204" pitchFamily="18" charset="0"/>
                        </a:rPr>
                        <m:t>𝑛</m:t>
                      </m:r>
                      <m:r>
                        <a:rPr lang="cs-CZ" sz="1200" b="0" i="1">
                          <a:latin typeface="Cambria Math" panose="02040503050406030204" pitchFamily="18" charset="0"/>
                        </a:rPr>
                        <m:t>−</m:t>
                      </m:r>
                      <m:r>
                        <m:rPr>
                          <m:brk m:alnAt="7"/>
                        </m:rPr>
                        <a:rPr lang="cs-CZ" sz="1200" b="0" i="1">
                          <a:latin typeface="Cambria Math" panose="02040503050406030204" pitchFamily="18" charset="0"/>
                        </a:rPr>
                        <m:t>1</m:t>
                      </m:r>
                    </m:deg>
                    <m:e>
                      <m:f>
                        <m:fPr>
                          <m:ctrlPr>
                            <a:rPr lang="cs-CZ" sz="1200" i="1">
                              <a:latin typeface="Cambria Math" panose="02040503050406030204" pitchFamily="18" charset="0"/>
                            </a:rPr>
                          </m:ctrlPr>
                        </m:fPr>
                        <m:num>
                          <m:r>
                            <m:rPr>
                              <m:nor/>
                            </m:rPr>
                            <a:rPr lang="cs-CZ" sz="1200">
                              <a:solidFill>
                                <a:schemeClr val="tx1"/>
                              </a:solidFill>
                              <a:effectLst/>
                              <a:latin typeface="Times New Roman" panose="02020603050405020304" pitchFamily="18" charset="0"/>
                              <a:ea typeface="+mn-ea"/>
                              <a:cs typeface="Times New Roman" panose="02020603050405020304" pitchFamily="18" charset="0"/>
                            </a:rPr>
                            <m:t>y</m:t>
                          </m:r>
                          <m:r>
                            <m:rPr>
                              <m:nor/>
                            </m:rPr>
                            <a:rPr lang="cs-CZ" sz="1200" baseline="-25000">
                              <a:solidFill>
                                <a:schemeClr val="tx1"/>
                              </a:solidFill>
                              <a:effectLst/>
                              <a:latin typeface="Times New Roman" panose="02020603050405020304" pitchFamily="18" charset="0"/>
                              <a:ea typeface="+mn-ea"/>
                              <a:cs typeface="Times New Roman" panose="02020603050405020304" pitchFamily="18" charset="0"/>
                            </a:rPr>
                            <m:t>n</m:t>
                          </m:r>
                        </m:num>
                        <m:den>
                          <m:r>
                            <m:rPr>
                              <m:nor/>
                            </m:rPr>
                            <a:rPr lang="cs-CZ" sz="1200">
                              <a:solidFill>
                                <a:schemeClr val="tx1"/>
                              </a:solidFill>
                              <a:effectLst/>
                              <a:latin typeface="Times New Roman" panose="02020603050405020304" pitchFamily="18" charset="0"/>
                              <a:ea typeface="+mn-ea"/>
                              <a:cs typeface="Times New Roman" panose="02020603050405020304" pitchFamily="18" charset="0"/>
                            </a:rPr>
                            <m:t>y</m:t>
                          </m:r>
                          <m:r>
                            <m:rPr>
                              <m:nor/>
                            </m:rPr>
                            <a:rPr lang="cs-CZ" sz="1200" baseline="-25000">
                              <a:solidFill>
                                <a:schemeClr val="tx1"/>
                              </a:solidFill>
                              <a:effectLst/>
                              <a:latin typeface="Times New Roman" panose="02020603050405020304" pitchFamily="18" charset="0"/>
                              <a:ea typeface="+mn-ea"/>
                              <a:cs typeface="Times New Roman" panose="02020603050405020304" pitchFamily="18" charset="0"/>
                            </a:rPr>
                            <m:t>1</m:t>
                          </m:r>
                        </m:den>
                      </m:f>
                    </m:e>
                  </m:rad>
                </m:oMath>
              </a14:m>
              <a:r>
                <a:rPr lang="cs-CZ" sz="1200">
                  <a:latin typeface="Times New Roman" panose="02020603050405020304" pitchFamily="18" charset="0"/>
                  <a:cs typeface="Times New Roman" panose="02020603050405020304" pitchFamily="18" charset="0"/>
                </a:rPr>
                <a:t> = </a:t>
              </a:r>
              <a14:m>
                <m:oMath xmlns:m="http://schemas.openxmlformats.org/officeDocument/2006/math">
                  <m:rad>
                    <m:radPr>
                      <m:ctrlPr>
                        <a:rPr lang="cs-CZ" sz="1100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</m:ctrlPr>
                    </m:radPr>
                    <m:deg>
                      <m:r>
                        <a:rPr lang="cs-CZ" sz="1100" b="0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  <m:t>2</m:t>
                      </m:r>
                    </m:deg>
                    <m:e>
                      <m:f>
                        <m:fPr>
                          <m:ctrlPr>
                            <a:rPr lang="cs-CZ" sz="1100" i="1">
                              <a:solidFill>
                                <a:schemeClr val="tx1"/>
                              </a:solidFill>
                              <a:effectLst/>
                              <a:latin typeface="Cambria Math" panose="02040503050406030204" pitchFamily="18" charset="0"/>
                              <a:ea typeface="+mn-ea"/>
                              <a:cs typeface="+mn-cs"/>
                            </a:rPr>
                          </m:ctrlPr>
                        </m:fPr>
                        <m:num>
                          <m:r>
                            <a:rPr lang="cs-CZ" sz="1100" b="0" i="1">
                              <a:solidFill>
                                <a:schemeClr val="tx1"/>
                              </a:solidFill>
                              <a:effectLst/>
                              <a:latin typeface="Cambria Math" panose="02040503050406030204" pitchFamily="18" charset="0"/>
                              <a:ea typeface="+mn-ea"/>
                              <a:cs typeface="+mn-cs"/>
                            </a:rPr>
                            <m:t>1369332</m:t>
                          </m:r>
                        </m:num>
                        <m:den>
                          <m:r>
                            <a:rPr lang="cs-CZ" sz="1100" b="0" i="1">
                              <a:solidFill>
                                <a:schemeClr val="tx1"/>
                              </a:solidFill>
                              <a:effectLst/>
                              <a:latin typeface="Cambria Math" panose="02040503050406030204" pitchFamily="18" charset="0"/>
                              <a:ea typeface="+mn-ea"/>
                              <a:cs typeface="+mn-cs"/>
                            </a:rPr>
                            <m:t>1115038</m:t>
                          </m:r>
                        </m:den>
                      </m:f>
                    </m:e>
                  </m:rad>
                </m:oMath>
              </a14:m>
              <a:r>
                <a:rPr lang="cs-CZ" sz="1200">
                  <a:latin typeface="Times New Roman" panose="02020603050405020304" pitchFamily="18" charset="0"/>
                  <a:cs typeface="Times New Roman" panose="02020603050405020304" pitchFamily="18" charset="0"/>
                </a:rPr>
                <a:t> = </a:t>
              </a:r>
              <a:r>
                <a:rPr lang="cs-CZ" sz="1200">
                  <a:solidFill>
                    <a:srgbClr val="FF0000"/>
                  </a:solidFill>
                  <a:latin typeface="Times New Roman" panose="02020603050405020304" pitchFamily="18" charset="0"/>
                  <a:cs typeface="Times New Roman" panose="02020603050405020304" pitchFamily="18" charset="0"/>
                </a:rPr>
                <a:t>1,01147</a:t>
              </a:r>
              <a:r>
                <a:rPr lang="cs-CZ" sz="1200" baseline="0">
                  <a:solidFill>
                    <a:srgbClr val="FF0000"/>
                  </a:solidFill>
                  <a:latin typeface="Times New Roman" panose="02020603050405020304" pitchFamily="18" charset="0"/>
                  <a:cs typeface="Times New Roman" panose="02020603050405020304" pitchFamily="18" charset="0"/>
                </a:rPr>
                <a:t> %</a:t>
              </a:r>
              <a:endParaRPr lang="cs-CZ" sz="1200">
                <a:solidFill>
                  <a:srgbClr val="FF0000"/>
                </a:solidFill>
                <a:latin typeface="Times New Roman" panose="02020603050405020304" pitchFamily="18" charset="0"/>
                <a:cs typeface="Times New Roman" panose="02020603050405020304" pitchFamily="18" charset="0"/>
              </a:endParaRPr>
            </a:p>
            <a:p>
              <a:endParaRPr lang="cs-CZ" sz="1200">
                <a:latin typeface="Times New Roman" panose="02020603050405020304" pitchFamily="18" charset="0"/>
                <a:cs typeface="Times New Roman" panose="02020603050405020304" pitchFamily="18" charset="0"/>
              </a:endParaRPr>
            </a:p>
          </xdr:txBody>
        </xdr:sp>
      </mc:Choice>
      <mc:Fallback xmlns="">
        <xdr:sp macro="" textlink="">
          <xdr:nvSpPr>
            <xdr:cNvPr id="10" name="TextovéPole 9">
              <a:extLst>
                <a:ext uri="{FF2B5EF4-FFF2-40B4-BE49-F238E27FC236}">
                  <a16:creationId xmlns:a16="http://schemas.microsoft.com/office/drawing/2014/main" id="{8167D9E7-0A85-4587-94AE-46DE44807AE7}"/>
                </a:ext>
              </a:extLst>
            </xdr:cNvPr>
            <xdr:cNvSpPr txBox="1"/>
          </xdr:nvSpPr>
          <xdr:spPr>
            <a:xfrm>
              <a:off x="41529000" y="4254500"/>
              <a:ext cx="4250973" cy="55303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r>
                <a:rPr lang="cs-CZ" sz="1200" b="0" i="0">
                  <a:latin typeface="Cambria Math" panose="02040503050406030204" pitchFamily="18" charset="0"/>
                </a:rPr>
                <a:t>𝑘 ̅</a:t>
              </a:r>
              <a:r>
                <a:rPr lang="cs-CZ" sz="1200">
                  <a:latin typeface="Times New Roman" panose="02020603050405020304" pitchFamily="18" charset="0"/>
                  <a:cs typeface="Times New Roman" panose="02020603050405020304" pitchFamily="18" charset="0"/>
                </a:rPr>
                <a:t>=</a:t>
              </a:r>
              <a:r>
                <a:rPr lang="cs-CZ" sz="1200" i="0">
                  <a:latin typeface="Cambria Math" panose="02040503050406030204" pitchFamily="18" charset="0"/>
                </a:rPr>
                <a:t>√(</a:t>
              </a:r>
              <a:r>
                <a:rPr lang="cs-CZ" sz="1200" b="0" i="0">
                  <a:latin typeface="Cambria Math" panose="02040503050406030204" pitchFamily="18" charset="0"/>
                </a:rPr>
                <a:t>𝑛−1&amp;</a:t>
              </a:r>
              <a:r>
                <a:rPr lang="cs-CZ" sz="12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</a:rPr>
                <a:t>"</a:t>
              </a:r>
              <a:r>
                <a:rPr lang="cs-CZ" sz="1200" i="0">
                  <a:solidFill>
                    <a:schemeClr val="tx1"/>
                  </a:solidFill>
                  <a:effectLst/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rPr>
                <a:t>y</a:t>
              </a:r>
              <a:r>
                <a:rPr lang="cs-CZ" sz="1200" i="0" baseline="-25000">
                  <a:solidFill>
                    <a:schemeClr val="tx1"/>
                  </a:solidFill>
                  <a:effectLst/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rPr>
                <a:t>2</a:t>
              </a:r>
              <a:r>
                <a:rPr lang="cs-CZ" sz="1200" i="0" baseline="-2500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Times New Roman" panose="02020603050405020304" pitchFamily="18" charset="0"/>
                </a:rPr>
                <a:t>" /"</a:t>
              </a:r>
              <a:r>
                <a:rPr lang="cs-CZ" sz="1200" i="0">
                  <a:solidFill>
                    <a:schemeClr val="tx1"/>
                  </a:solidFill>
                  <a:effectLst/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rPr>
                <a:t>y</a:t>
              </a:r>
              <a:r>
                <a:rPr lang="cs-CZ" sz="1200" i="0" baseline="-25000">
                  <a:solidFill>
                    <a:schemeClr val="tx1"/>
                  </a:solidFill>
                  <a:effectLst/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rPr>
                <a:t>1</a:t>
              </a:r>
              <a:r>
                <a:rPr lang="cs-CZ" sz="1200" i="0" baseline="-2500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Times New Roman" panose="02020603050405020304" pitchFamily="18" charset="0"/>
                </a:rPr>
                <a:t>" )</a:t>
              </a:r>
              <a:r>
                <a:rPr lang="cs-CZ" sz="1200">
                  <a:latin typeface="Times New Roman" panose="02020603050405020304" pitchFamily="18" charset="0"/>
                  <a:cs typeface="Times New Roman" panose="02020603050405020304" pitchFamily="18" charset="0"/>
                </a:rPr>
                <a:t> *</a:t>
              </a:r>
              <a:r>
                <a:rPr lang="cs-CZ" sz="1200" i="0">
                  <a:solidFill>
                    <a:schemeClr val="tx1"/>
                  </a:solidFill>
                  <a:effectLst/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rPr>
                <a:t>"y</a:t>
              </a:r>
              <a:r>
                <a:rPr lang="cs-CZ" sz="1200" i="0" baseline="-25000">
                  <a:solidFill>
                    <a:schemeClr val="tx1"/>
                  </a:solidFill>
                  <a:effectLst/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rPr>
                <a:t>3</a:t>
              </a:r>
              <a:r>
                <a:rPr lang="cs-CZ" sz="1200" i="0" baseline="-2500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Times New Roman" panose="02020603050405020304" pitchFamily="18" charset="0"/>
                </a:rPr>
                <a:t>" /"</a:t>
              </a:r>
              <a:r>
                <a:rPr lang="cs-CZ" sz="1200" i="0">
                  <a:solidFill>
                    <a:schemeClr val="tx1"/>
                  </a:solidFill>
                  <a:effectLst/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rPr>
                <a:t>y</a:t>
              </a:r>
              <a:r>
                <a:rPr lang="cs-CZ" sz="1200" i="0" baseline="-25000">
                  <a:solidFill>
                    <a:schemeClr val="tx1"/>
                  </a:solidFill>
                  <a:effectLst/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rPr>
                <a:t>2</a:t>
              </a:r>
              <a:r>
                <a:rPr lang="cs-CZ" sz="1200" i="0" baseline="-2500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Times New Roman" panose="02020603050405020304" pitchFamily="18" charset="0"/>
                </a:rPr>
                <a:t>" </a:t>
              </a:r>
              <a:r>
                <a:rPr lang="cs-CZ" sz="1200">
                  <a:latin typeface="Times New Roman" panose="02020603050405020304" pitchFamily="18" charset="0"/>
                  <a:cs typeface="Times New Roman" panose="02020603050405020304" pitchFamily="18" charset="0"/>
                </a:rPr>
                <a:t> .</a:t>
              </a:r>
              <a:r>
                <a:rPr lang="cs-CZ" sz="1200" baseline="0">
                  <a:latin typeface="Times New Roman" panose="02020603050405020304" pitchFamily="18" charset="0"/>
                  <a:cs typeface="Times New Roman" panose="02020603050405020304" pitchFamily="18" charset="0"/>
                </a:rPr>
                <a:t> . . .</a:t>
              </a:r>
              <a:r>
                <a:rPr lang="cs-CZ" sz="1200" i="0">
                  <a:solidFill>
                    <a:schemeClr val="tx1"/>
                  </a:solidFill>
                  <a:effectLst/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rPr>
                <a:t>"y</a:t>
              </a:r>
              <a:r>
                <a:rPr lang="cs-CZ" sz="1200" i="0" baseline="-25000">
                  <a:solidFill>
                    <a:schemeClr val="tx1"/>
                  </a:solidFill>
                  <a:effectLst/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rPr>
                <a:t>n</a:t>
              </a:r>
              <a:r>
                <a:rPr lang="cs-CZ" sz="1200" i="0" baseline="-2500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Times New Roman" panose="02020603050405020304" pitchFamily="18" charset="0"/>
                </a:rPr>
                <a:t>" </a:t>
              </a:r>
              <a:r>
                <a:rPr lang="cs-CZ" sz="1200" i="0" baseline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Times New Roman" panose="02020603050405020304" pitchFamily="18" charset="0"/>
                </a:rPr>
                <a:t>/"</a:t>
              </a:r>
              <a:r>
                <a:rPr lang="cs-CZ" sz="1200" i="0">
                  <a:solidFill>
                    <a:schemeClr val="tx1"/>
                  </a:solidFill>
                  <a:effectLst/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rPr>
                <a:t>y</a:t>
              </a:r>
              <a:r>
                <a:rPr lang="cs-CZ" sz="1200" i="0" baseline="-25000">
                  <a:solidFill>
                    <a:schemeClr val="tx1"/>
                  </a:solidFill>
                  <a:effectLst/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rPr>
                <a:t>n−1 </a:t>
              </a:r>
              <a:r>
                <a:rPr lang="cs-CZ" sz="1200" i="0" baseline="-2500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Times New Roman" panose="02020603050405020304" pitchFamily="18" charset="0"/>
                </a:rPr>
                <a:t>" </a:t>
              </a:r>
              <a:r>
                <a:rPr lang="cs-CZ" sz="1200" i="0" baseline="0">
                  <a:latin typeface="Cambria Math" panose="02040503050406030204" pitchFamily="18" charset="0"/>
                </a:rPr>
                <a:t>=</a:t>
              </a:r>
              <a:r>
                <a:rPr lang="cs-CZ" sz="1200">
                  <a:latin typeface="Times New Roman" panose="02020603050405020304" pitchFamily="18" charset="0"/>
                  <a:cs typeface="Times New Roman" panose="02020603050405020304" pitchFamily="18" charset="0"/>
                </a:rPr>
                <a:t> </a:t>
              </a:r>
              <a:r>
                <a:rPr lang="cs-CZ" sz="1200" i="0">
                  <a:latin typeface="Cambria Math" panose="02040503050406030204" pitchFamily="18" charset="0"/>
                </a:rPr>
                <a:t>√(</a:t>
              </a:r>
              <a:r>
                <a:rPr lang="cs-CZ" sz="1200" b="0" i="0">
                  <a:latin typeface="Cambria Math" panose="02040503050406030204" pitchFamily="18" charset="0"/>
                </a:rPr>
                <a:t>𝑛−1&amp;</a:t>
              </a:r>
              <a:r>
                <a:rPr lang="cs-CZ" sz="12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</a:rPr>
                <a:t>"</a:t>
              </a:r>
              <a:r>
                <a:rPr lang="cs-CZ" sz="1200" i="0">
                  <a:solidFill>
                    <a:schemeClr val="tx1"/>
                  </a:solidFill>
                  <a:effectLst/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rPr>
                <a:t>y</a:t>
              </a:r>
              <a:r>
                <a:rPr lang="cs-CZ" sz="1200" i="0" baseline="-25000">
                  <a:solidFill>
                    <a:schemeClr val="tx1"/>
                  </a:solidFill>
                  <a:effectLst/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rPr>
                <a:t>n</a:t>
              </a:r>
              <a:r>
                <a:rPr lang="cs-CZ" sz="1200" i="0" baseline="-2500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Times New Roman" panose="02020603050405020304" pitchFamily="18" charset="0"/>
                </a:rPr>
                <a:t>" /"</a:t>
              </a:r>
              <a:r>
                <a:rPr lang="cs-CZ" sz="1200" i="0">
                  <a:solidFill>
                    <a:schemeClr val="tx1"/>
                  </a:solidFill>
                  <a:effectLst/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rPr>
                <a:t>y</a:t>
              </a:r>
              <a:r>
                <a:rPr lang="cs-CZ" sz="1200" i="0" baseline="-25000">
                  <a:solidFill>
                    <a:schemeClr val="tx1"/>
                  </a:solidFill>
                  <a:effectLst/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rPr>
                <a:t>1</a:t>
              </a:r>
              <a:r>
                <a:rPr lang="cs-CZ" sz="1200" i="0" baseline="-2500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Times New Roman" panose="02020603050405020304" pitchFamily="18" charset="0"/>
                </a:rPr>
                <a:t>" )</a:t>
              </a:r>
              <a:r>
                <a:rPr lang="cs-CZ" sz="1200">
                  <a:latin typeface="Times New Roman" panose="02020603050405020304" pitchFamily="18" charset="0"/>
                  <a:cs typeface="Times New Roman" panose="02020603050405020304" pitchFamily="18" charset="0"/>
                </a:rPr>
                <a:t> = </a:t>
              </a:r>
              <a:r>
                <a:rPr lang="cs-CZ" sz="11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√(</a:t>
              </a:r>
              <a:r>
                <a:rPr lang="cs-CZ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2&amp;1369332/1115038)</a:t>
              </a:r>
              <a:r>
                <a:rPr lang="cs-CZ" sz="1200">
                  <a:latin typeface="Times New Roman" panose="02020603050405020304" pitchFamily="18" charset="0"/>
                  <a:cs typeface="Times New Roman" panose="02020603050405020304" pitchFamily="18" charset="0"/>
                </a:rPr>
                <a:t> = </a:t>
              </a:r>
              <a:r>
                <a:rPr lang="cs-CZ" sz="1200">
                  <a:solidFill>
                    <a:srgbClr val="FF0000"/>
                  </a:solidFill>
                  <a:latin typeface="Times New Roman" panose="02020603050405020304" pitchFamily="18" charset="0"/>
                  <a:cs typeface="Times New Roman" panose="02020603050405020304" pitchFamily="18" charset="0"/>
                </a:rPr>
                <a:t>1,01147</a:t>
              </a:r>
              <a:r>
                <a:rPr lang="cs-CZ" sz="1200" baseline="0">
                  <a:solidFill>
                    <a:srgbClr val="FF0000"/>
                  </a:solidFill>
                  <a:latin typeface="Times New Roman" panose="02020603050405020304" pitchFamily="18" charset="0"/>
                  <a:cs typeface="Times New Roman" panose="02020603050405020304" pitchFamily="18" charset="0"/>
                </a:rPr>
                <a:t> %</a:t>
              </a:r>
              <a:endParaRPr lang="cs-CZ" sz="1200">
                <a:solidFill>
                  <a:srgbClr val="FF0000"/>
                </a:solidFill>
                <a:latin typeface="Times New Roman" panose="02020603050405020304" pitchFamily="18" charset="0"/>
                <a:cs typeface="Times New Roman" panose="02020603050405020304" pitchFamily="18" charset="0"/>
              </a:endParaRPr>
            </a:p>
            <a:p>
              <a:endParaRPr lang="cs-CZ" sz="1200">
                <a:latin typeface="Times New Roman" panose="02020603050405020304" pitchFamily="18" charset="0"/>
                <a:cs typeface="Times New Roman" panose="02020603050405020304" pitchFamily="18" charset="0"/>
              </a:endParaRPr>
            </a:p>
          </xdr:txBody>
        </xdr:sp>
      </mc:Fallback>
    </mc:AlternateContent>
    <xdr:clientData/>
  </xdr:oneCellAnchor>
  <xdr:oneCellAnchor>
    <xdr:from>
      <xdr:col>61</xdr:col>
      <xdr:colOff>0</xdr:colOff>
      <xdr:row>28</xdr:row>
      <xdr:rowOff>162278</xdr:rowOff>
    </xdr:from>
    <xdr:ext cx="4250973" cy="55303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12" name="TextovéPole 11">
              <a:extLst>
                <a:ext uri="{FF2B5EF4-FFF2-40B4-BE49-F238E27FC236}">
                  <a16:creationId xmlns:a16="http://schemas.microsoft.com/office/drawing/2014/main" id="{DCBF33BB-E4D3-4B10-90B5-121DF670AC8F}"/>
                </a:ext>
              </a:extLst>
            </xdr:cNvPr>
            <xdr:cNvSpPr txBox="1"/>
          </xdr:nvSpPr>
          <xdr:spPr>
            <a:xfrm>
              <a:off x="41402000" y="5531556"/>
              <a:ext cx="4250973" cy="55303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14:m>
                <m:oMath xmlns:m="http://schemas.openxmlformats.org/officeDocument/2006/math">
                  <m:acc>
                    <m:accPr>
                      <m:chr m:val="̅"/>
                      <m:ctrlPr>
                        <a:rPr lang="cs-CZ" sz="1200" i="1">
                          <a:latin typeface="Cambria Math" panose="02040503050406030204" pitchFamily="18" charset="0"/>
                        </a:rPr>
                      </m:ctrlPr>
                    </m:accPr>
                    <m:e>
                      <m:r>
                        <a:rPr lang="cs-CZ" sz="1200" b="0" i="1">
                          <a:latin typeface="Cambria Math" panose="02040503050406030204" pitchFamily="18" charset="0"/>
                        </a:rPr>
                        <m:t>𝑘</m:t>
                      </m:r>
                    </m:e>
                  </m:acc>
                </m:oMath>
              </a14:m>
              <a:r>
                <a:rPr lang="cs-CZ" sz="1200">
                  <a:latin typeface="Times New Roman" panose="02020603050405020304" pitchFamily="18" charset="0"/>
                  <a:cs typeface="Times New Roman" panose="02020603050405020304" pitchFamily="18" charset="0"/>
                </a:rPr>
                <a:t>=</a:t>
              </a:r>
              <a14:m>
                <m:oMath xmlns:m="http://schemas.openxmlformats.org/officeDocument/2006/math">
                  <m:rad>
                    <m:radPr>
                      <m:ctrlPr>
                        <a:rPr lang="cs-CZ" sz="1200" i="1">
                          <a:latin typeface="Cambria Math" panose="02040503050406030204" pitchFamily="18" charset="0"/>
                        </a:rPr>
                      </m:ctrlPr>
                    </m:radPr>
                    <m:deg>
                      <m:r>
                        <m:rPr>
                          <m:brk m:alnAt="7"/>
                        </m:rPr>
                        <a:rPr lang="cs-CZ" sz="1200" b="0" i="1">
                          <a:latin typeface="Cambria Math" panose="02040503050406030204" pitchFamily="18" charset="0"/>
                        </a:rPr>
                        <m:t>𝑛</m:t>
                      </m:r>
                      <m:r>
                        <a:rPr lang="cs-CZ" sz="1200" b="0" i="1">
                          <a:latin typeface="Cambria Math" panose="02040503050406030204" pitchFamily="18" charset="0"/>
                        </a:rPr>
                        <m:t>−</m:t>
                      </m:r>
                      <m:r>
                        <m:rPr>
                          <m:brk m:alnAt="7"/>
                        </m:rPr>
                        <a:rPr lang="cs-CZ" sz="1200" b="0" i="1">
                          <a:latin typeface="Cambria Math" panose="02040503050406030204" pitchFamily="18" charset="0"/>
                        </a:rPr>
                        <m:t>1</m:t>
                      </m:r>
                    </m:deg>
                    <m:e>
                      <m:f>
                        <m:fPr>
                          <m:ctrlPr>
                            <a:rPr lang="cs-CZ" sz="1200" i="1">
                              <a:latin typeface="Cambria Math" panose="02040503050406030204" pitchFamily="18" charset="0"/>
                            </a:rPr>
                          </m:ctrlPr>
                        </m:fPr>
                        <m:num>
                          <m:r>
                            <m:rPr>
                              <m:nor/>
                            </m:rPr>
                            <a:rPr lang="cs-CZ" sz="1200">
                              <a:solidFill>
                                <a:schemeClr val="tx1"/>
                              </a:solidFill>
                              <a:effectLst/>
                              <a:latin typeface="Times New Roman" panose="02020603050405020304" pitchFamily="18" charset="0"/>
                              <a:ea typeface="+mn-ea"/>
                              <a:cs typeface="Times New Roman" panose="02020603050405020304" pitchFamily="18" charset="0"/>
                            </a:rPr>
                            <m:t>y</m:t>
                          </m:r>
                          <m:r>
                            <m:rPr>
                              <m:nor/>
                            </m:rPr>
                            <a:rPr lang="cs-CZ" sz="1200" baseline="-25000">
                              <a:solidFill>
                                <a:schemeClr val="tx1"/>
                              </a:solidFill>
                              <a:effectLst/>
                              <a:latin typeface="Times New Roman" panose="02020603050405020304" pitchFamily="18" charset="0"/>
                              <a:ea typeface="+mn-ea"/>
                              <a:cs typeface="Times New Roman" panose="02020603050405020304" pitchFamily="18" charset="0"/>
                            </a:rPr>
                            <m:t>2</m:t>
                          </m:r>
                        </m:num>
                        <m:den>
                          <m:r>
                            <m:rPr>
                              <m:nor/>
                            </m:rPr>
                            <a:rPr lang="cs-CZ" sz="1200">
                              <a:solidFill>
                                <a:schemeClr val="tx1"/>
                              </a:solidFill>
                              <a:effectLst/>
                              <a:latin typeface="Times New Roman" panose="02020603050405020304" pitchFamily="18" charset="0"/>
                              <a:ea typeface="+mn-ea"/>
                              <a:cs typeface="Times New Roman" panose="02020603050405020304" pitchFamily="18" charset="0"/>
                            </a:rPr>
                            <m:t>y</m:t>
                          </m:r>
                          <m:r>
                            <m:rPr>
                              <m:nor/>
                            </m:rPr>
                            <a:rPr lang="cs-CZ" sz="1200" baseline="-25000">
                              <a:solidFill>
                                <a:schemeClr val="tx1"/>
                              </a:solidFill>
                              <a:effectLst/>
                              <a:latin typeface="Times New Roman" panose="02020603050405020304" pitchFamily="18" charset="0"/>
                              <a:ea typeface="+mn-ea"/>
                              <a:cs typeface="Times New Roman" panose="02020603050405020304" pitchFamily="18" charset="0"/>
                            </a:rPr>
                            <m:t>1</m:t>
                          </m:r>
                        </m:den>
                      </m:f>
                    </m:e>
                  </m:rad>
                </m:oMath>
              </a14:m>
              <a:r>
                <a:rPr lang="cs-CZ" sz="1200">
                  <a:latin typeface="Times New Roman" panose="02020603050405020304" pitchFamily="18" charset="0"/>
                  <a:cs typeface="Times New Roman" panose="02020603050405020304" pitchFamily="18" charset="0"/>
                </a:rPr>
                <a:t> *</a:t>
              </a:r>
              <a14:m>
                <m:oMath xmlns:m="http://schemas.openxmlformats.org/officeDocument/2006/math">
                  <m:f>
                    <m:fPr>
                      <m:ctrlPr>
                        <a:rPr lang="cs-CZ" sz="1200" i="1">
                          <a:latin typeface="Cambria Math" panose="02040503050406030204" pitchFamily="18" charset="0"/>
                        </a:rPr>
                      </m:ctrlPr>
                    </m:fPr>
                    <m:num>
                      <m:r>
                        <m:rPr>
                          <m:nor/>
                        </m:rPr>
                        <a:rPr lang="cs-CZ" sz="1200">
                          <a:solidFill>
                            <a:schemeClr val="tx1"/>
                          </a:solidFill>
                          <a:effectLst/>
                          <a:latin typeface="Times New Roman" panose="02020603050405020304" pitchFamily="18" charset="0"/>
                          <a:ea typeface="+mn-ea"/>
                          <a:cs typeface="Times New Roman" panose="02020603050405020304" pitchFamily="18" charset="0"/>
                        </a:rPr>
                        <m:t>y</m:t>
                      </m:r>
                      <m:r>
                        <m:rPr>
                          <m:nor/>
                        </m:rPr>
                        <a:rPr lang="cs-CZ" sz="1200" baseline="-25000">
                          <a:solidFill>
                            <a:schemeClr val="tx1"/>
                          </a:solidFill>
                          <a:effectLst/>
                          <a:latin typeface="Times New Roman" panose="02020603050405020304" pitchFamily="18" charset="0"/>
                          <a:ea typeface="+mn-ea"/>
                          <a:cs typeface="Times New Roman" panose="02020603050405020304" pitchFamily="18" charset="0"/>
                        </a:rPr>
                        <m:t>3</m:t>
                      </m:r>
                    </m:num>
                    <m:den>
                      <m:r>
                        <m:rPr>
                          <m:nor/>
                        </m:rPr>
                        <a:rPr lang="cs-CZ" sz="1200">
                          <a:solidFill>
                            <a:schemeClr val="tx1"/>
                          </a:solidFill>
                          <a:effectLst/>
                          <a:latin typeface="Times New Roman" panose="02020603050405020304" pitchFamily="18" charset="0"/>
                          <a:ea typeface="+mn-ea"/>
                          <a:cs typeface="Times New Roman" panose="02020603050405020304" pitchFamily="18" charset="0"/>
                        </a:rPr>
                        <m:t>y</m:t>
                      </m:r>
                      <m:r>
                        <m:rPr>
                          <m:nor/>
                        </m:rPr>
                        <a:rPr lang="cs-CZ" sz="1200" baseline="-25000">
                          <a:solidFill>
                            <a:schemeClr val="tx1"/>
                          </a:solidFill>
                          <a:effectLst/>
                          <a:latin typeface="Times New Roman" panose="02020603050405020304" pitchFamily="18" charset="0"/>
                          <a:ea typeface="+mn-ea"/>
                          <a:cs typeface="Times New Roman" panose="02020603050405020304" pitchFamily="18" charset="0"/>
                        </a:rPr>
                        <m:t>2</m:t>
                      </m:r>
                    </m:den>
                  </m:f>
                </m:oMath>
              </a14:m>
              <a:r>
                <a:rPr lang="cs-CZ" sz="1200">
                  <a:latin typeface="Times New Roman" panose="02020603050405020304" pitchFamily="18" charset="0"/>
                  <a:cs typeface="Times New Roman" panose="02020603050405020304" pitchFamily="18" charset="0"/>
                </a:rPr>
                <a:t> .</a:t>
              </a:r>
              <a:r>
                <a:rPr lang="cs-CZ" sz="1200" baseline="0">
                  <a:latin typeface="Times New Roman" panose="02020603050405020304" pitchFamily="18" charset="0"/>
                  <a:cs typeface="Times New Roman" panose="02020603050405020304" pitchFamily="18" charset="0"/>
                </a:rPr>
                <a:t> . . .</a:t>
              </a:r>
              <a14:m>
                <m:oMath xmlns:m="http://schemas.openxmlformats.org/officeDocument/2006/math">
                  <m:f>
                    <m:fPr>
                      <m:ctrlPr>
                        <a:rPr lang="cs-CZ" sz="1200" i="1" baseline="0">
                          <a:latin typeface="Cambria Math" panose="02040503050406030204" pitchFamily="18" charset="0"/>
                        </a:rPr>
                      </m:ctrlPr>
                    </m:fPr>
                    <m:num>
                      <m:r>
                        <m:rPr>
                          <m:nor/>
                        </m:rPr>
                        <a:rPr lang="cs-CZ" sz="1200">
                          <a:solidFill>
                            <a:schemeClr val="tx1"/>
                          </a:solidFill>
                          <a:effectLst/>
                          <a:latin typeface="Times New Roman" panose="02020603050405020304" pitchFamily="18" charset="0"/>
                          <a:ea typeface="+mn-ea"/>
                          <a:cs typeface="Times New Roman" panose="02020603050405020304" pitchFamily="18" charset="0"/>
                        </a:rPr>
                        <m:t>y</m:t>
                      </m:r>
                      <m:r>
                        <m:rPr>
                          <m:nor/>
                        </m:rPr>
                        <a:rPr lang="cs-CZ" sz="1200" baseline="-25000">
                          <a:solidFill>
                            <a:schemeClr val="tx1"/>
                          </a:solidFill>
                          <a:effectLst/>
                          <a:latin typeface="Times New Roman" panose="02020603050405020304" pitchFamily="18" charset="0"/>
                          <a:ea typeface="+mn-ea"/>
                          <a:cs typeface="Times New Roman" panose="02020603050405020304" pitchFamily="18" charset="0"/>
                        </a:rPr>
                        <m:t>n</m:t>
                      </m:r>
                    </m:num>
                    <m:den>
                      <m:r>
                        <m:rPr>
                          <m:nor/>
                        </m:rPr>
                        <a:rPr lang="cs-CZ" sz="1200">
                          <a:solidFill>
                            <a:schemeClr val="tx1"/>
                          </a:solidFill>
                          <a:effectLst/>
                          <a:latin typeface="Times New Roman" panose="02020603050405020304" pitchFamily="18" charset="0"/>
                          <a:ea typeface="+mn-ea"/>
                          <a:cs typeface="Times New Roman" panose="02020603050405020304" pitchFamily="18" charset="0"/>
                        </a:rPr>
                        <m:t>y</m:t>
                      </m:r>
                      <m:r>
                        <m:rPr>
                          <m:nor/>
                        </m:rPr>
                        <a:rPr lang="cs-CZ" sz="1200" baseline="-25000">
                          <a:solidFill>
                            <a:schemeClr val="tx1"/>
                          </a:solidFill>
                          <a:effectLst/>
                          <a:latin typeface="Times New Roman" panose="02020603050405020304" pitchFamily="18" charset="0"/>
                          <a:ea typeface="+mn-ea"/>
                          <a:cs typeface="Times New Roman" panose="02020603050405020304" pitchFamily="18" charset="0"/>
                        </a:rPr>
                        <m:t>n</m:t>
                      </m:r>
                      <m:r>
                        <m:rPr>
                          <m:nor/>
                        </m:rPr>
                        <a:rPr lang="cs-CZ" sz="1200" baseline="-25000">
                          <a:solidFill>
                            <a:schemeClr val="tx1"/>
                          </a:solidFill>
                          <a:effectLst/>
                          <a:latin typeface="Times New Roman" panose="02020603050405020304" pitchFamily="18" charset="0"/>
                          <a:ea typeface="+mn-ea"/>
                          <a:cs typeface="Times New Roman" panose="02020603050405020304" pitchFamily="18" charset="0"/>
                        </a:rPr>
                        <m:t>−1 </m:t>
                      </m:r>
                    </m:den>
                  </m:f>
                  <m:r>
                    <a:rPr lang="cs-CZ" sz="1200" i="0" baseline="0">
                      <a:latin typeface="Cambria Math" panose="02040503050406030204" pitchFamily="18" charset="0"/>
                    </a:rPr>
                    <m:t>=</m:t>
                  </m:r>
                </m:oMath>
              </a14:m>
              <a:r>
                <a:rPr lang="cs-CZ" sz="1200">
                  <a:latin typeface="Times New Roman" panose="02020603050405020304" pitchFamily="18" charset="0"/>
                  <a:cs typeface="Times New Roman" panose="02020603050405020304" pitchFamily="18" charset="0"/>
                </a:rPr>
                <a:t> </a:t>
              </a:r>
              <a14:m>
                <m:oMath xmlns:m="http://schemas.openxmlformats.org/officeDocument/2006/math">
                  <m:rad>
                    <m:radPr>
                      <m:ctrlPr>
                        <a:rPr lang="cs-CZ" sz="1200" i="1">
                          <a:latin typeface="Cambria Math" panose="02040503050406030204" pitchFamily="18" charset="0"/>
                        </a:rPr>
                      </m:ctrlPr>
                    </m:radPr>
                    <m:deg>
                      <m:r>
                        <m:rPr>
                          <m:brk m:alnAt="7"/>
                        </m:rPr>
                        <a:rPr lang="cs-CZ" sz="1200" b="0" i="1">
                          <a:latin typeface="Cambria Math" panose="02040503050406030204" pitchFamily="18" charset="0"/>
                        </a:rPr>
                        <m:t>𝑛</m:t>
                      </m:r>
                      <m:r>
                        <a:rPr lang="cs-CZ" sz="1200" b="0" i="1">
                          <a:latin typeface="Cambria Math" panose="02040503050406030204" pitchFamily="18" charset="0"/>
                        </a:rPr>
                        <m:t>−</m:t>
                      </m:r>
                      <m:r>
                        <m:rPr>
                          <m:brk m:alnAt="7"/>
                        </m:rPr>
                        <a:rPr lang="cs-CZ" sz="1200" b="0" i="1">
                          <a:latin typeface="Cambria Math" panose="02040503050406030204" pitchFamily="18" charset="0"/>
                        </a:rPr>
                        <m:t>1</m:t>
                      </m:r>
                    </m:deg>
                    <m:e>
                      <m:f>
                        <m:fPr>
                          <m:ctrlPr>
                            <a:rPr lang="cs-CZ" sz="1200" i="1">
                              <a:latin typeface="Cambria Math" panose="02040503050406030204" pitchFamily="18" charset="0"/>
                            </a:rPr>
                          </m:ctrlPr>
                        </m:fPr>
                        <m:num>
                          <m:r>
                            <m:rPr>
                              <m:nor/>
                            </m:rPr>
                            <a:rPr lang="cs-CZ" sz="1200">
                              <a:solidFill>
                                <a:schemeClr val="tx1"/>
                              </a:solidFill>
                              <a:effectLst/>
                              <a:latin typeface="Times New Roman" panose="02020603050405020304" pitchFamily="18" charset="0"/>
                              <a:ea typeface="+mn-ea"/>
                              <a:cs typeface="Times New Roman" panose="02020603050405020304" pitchFamily="18" charset="0"/>
                            </a:rPr>
                            <m:t>y</m:t>
                          </m:r>
                          <m:r>
                            <m:rPr>
                              <m:nor/>
                            </m:rPr>
                            <a:rPr lang="cs-CZ" sz="1200" baseline="-25000">
                              <a:solidFill>
                                <a:schemeClr val="tx1"/>
                              </a:solidFill>
                              <a:effectLst/>
                              <a:latin typeface="Times New Roman" panose="02020603050405020304" pitchFamily="18" charset="0"/>
                              <a:ea typeface="+mn-ea"/>
                              <a:cs typeface="Times New Roman" panose="02020603050405020304" pitchFamily="18" charset="0"/>
                            </a:rPr>
                            <m:t>n</m:t>
                          </m:r>
                        </m:num>
                        <m:den>
                          <m:r>
                            <m:rPr>
                              <m:nor/>
                            </m:rPr>
                            <a:rPr lang="cs-CZ" sz="1200">
                              <a:solidFill>
                                <a:schemeClr val="tx1"/>
                              </a:solidFill>
                              <a:effectLst/>
                              <a:latin typeface="Times New Roman" panose="02020603050405020304" pitchFamily="18" charset="0"/>
                              <a:ea typeface="+mn-ea"/>
                              <a:cs typeface="Times New Roman" panose="02020603050405020304" pitchFamily="18" charset="0"/>
                            </a:rPr>
                            <m:t>y</m:t>
                          </m:r>
                          <m:r>
                            <m:rPr>
                              <m:nor/>
                            </m:rPr>
                            <a:rPr lang="cs-CZ" sz="1200" baseline="-25000">
                              <a:solidFill>
                                <a:schemeClr val="tx1"/>
                              </a:solidFill>
                              <a:effectLst/>
                              <a:latin typeface="Times New Roman" panose="02020603050405020304" pitchFamily="18" charset="0"/>
                              <a:ea typeface="+mn-ea"/>
                              <a:cs typeface="Times New Roman" panose="02020603050405020304" pitchFamily="18" charset="0"/>
                            </a:rPr>
                            <m:t>1</m:t>
                          </m:r>
                        </m:den>
                      </m:f>
                    </m:e>
                  </m:rad>
                </m:oMath>
              </a14:m>
              <a:r>
                <a:rPr lang="cs-CZ" sz="1200">
                  <a:latin typeface="Times New Roman" panose="02020603050405020304" pitchFamily="18" charset="0"/>
                  <a:cs typeface="Times New Roman" panose="02020603050405020304" pitchFamily="18" charset="0"/>
                </a:rPr>
                <a:t> = </a:t>
              </a:r>
              <a14:m>
                <m:oMath xmlns:m="http://schemas.openxmlformats.org/officeDocument/2006/math">
                  <m:rad>
                    <m:radPr>
                      <m:ctrlPr>
                        <a:rPr lang="cs-CZ" sz="1100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</m:ctrlPr>
                    </m:radPr>
                    <m:deg>
                      <m:r>
                        <a:rPr lang="cs-CZ" sz="1100" b="0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  <m:t>10</m:t>
                      </m:r>
                    </m:deg>
                    <m:e>
                      <m:f>
                        <m:fPr>
                          <m:ctrlPr>
                            <a:rPr lang="cs-CZ" sz="1100" i="1">
                              <a:solidFill>
                                <a:schemeClr val="tx1"/>
                              </a:solidFill>
                              <a:effectLst/>
                              <a:latin typeface="Cambria Math" panose="02040503050406030204" pitchFamily="18" charset="0"/>
                              <a:ea typeface="+mn-ea"/>
                              <a:cs typeface="+mn-cs"/>
                            </a:rPr>
                          </m:ctrlPr>
                        </m:fPr>
                        <m:num>
                          <m:r>
                            <a:rPr lang="cs-CZ" sz="1100" b="0" i="1">
                              <a:solidFill>
                                <a:schemeClr val="tx1"/>
                              </a:solidFill>
                              <a:effectLst/>
                              <a:latin typeface="Cambria Math" panose="02040503050406030204" pitchFamily="18" charset="0"/>
                              <a:ea typeface="+mn-ea"/>
                              <a:cs typeface="+mn-cs"/>
                            </a:rPr>
                            <m:t>10516125</m:t>
                          </m:r>
                        </m:num>
                        <m:den>
                          <m:r>
                            <a:rPr lang="cs-CZ" sz="1100" b="0" i="1">
                              <a:solidFill>
                                <a:schemeClr val="tx1"/>
                              </a:solidFill>
                              <a:effectLst/>
                              <a:latin typeface="Cambria Math" panose="02040503050406030204" pitchFamily="18" charset="0"/>
                              <a:ea typeface="+mn-ea"/>
                              <a:cs typeface="+mn-cs"/>
                            </a:rPr>
                            <m:t>10203269</m:t>
                          </m:r>
                        </m:den>
                      </m:f>
                    </m:e>
                  </m:rad>
                </m:oMath>
              </a14:m>
              <a:r>
                <a:rPr lang="cs-CZ" sz="1200">
                  <a:latin typeface="Times New Roman" panose="02020603050405020304" pitchFamily="18" charset="0"/>
                  <a:cs typeface="Times New Roman" panose="02020603050405020304" pitchFamily="18" charset="0"/>
                </a:rPr>
                <a:t> = </a:t>
              </a:r>
              <a:r>
                <a:rPr lang="cs-CZ" sz="1200">
                  <a:solidFill>
                    <a:srgbClr val="FF0000"/>
                  </a:solidFill>
                  <a:latin typeface="Times New Roman" panose="02020603050405020304" pitchFamily="18" charset="0"/>
                  <a:cs typeface="Times New Roman" panose="02020603050405020304" pitchFamily="18" charset="0"/>
                </a:rPr>
                <a:t>1,003</a:t>
              </a:r>
              <a:r>
                <a:rPr lang="cs-CZ" sz="1200" baseline="0">
                  <a:solidFill>
                    <a:srgbClr val="FF0000"/>
                  </a:solidFill>
                  <a:latin typeface="Times New Roman" panose="02020603050405020304" pitchFamily="18" charset="0"/>
                  <a:cs typeface="Times New Roman" panose="02020603050405020304" pitchFamily="18" charset="0"/>
                </a:rPr>
                <a:t> %</a:t>
              </a:r>
              <a:endParaRPr lang="cs-CZ" sz="1200">
                <a:solidFill>
                  <a:srgbClr val="FF0000"/>
                </a:solidFill>
                <a:latin typeface="Times New Roman" panose="02020603050405020304" pitchFamily="18" charset="0"/>
                <a:cs typeface="Times New Roman" panose="02020603050405020304" pitchFamily="18" charset="0"/>
              </a:endParaRPr>
            </a:p>
            <a:p>
              <a:endParaRPr lang="cs-CZ" sz="1200">
                <a:latin typeface="Times New Roman" panose="02020603050405020304" pitchFamily="18" charset="0"/>
                <a:cs typeface="Times New Roman" panose="02020603050405020304" pitchFamily="18" charset="0"/>
              </a:endParaRPr>
            </a:p>
          </xdr:txBody>
        </xdr:sp>
      </mc:Choice>
      <mc:Fallback xmlns="">
        <xdr:sp macro="" textlink="">
          <xdr:nvSpPr>
            <xdr:cNvPr id="12" name="TextovéPole 11">
              <a:extLst>
                <a:ext uri="{FF2B5EF4-FFF2-40B4-BE49-F238E27FC236}">
                  <a16:creationId xmlns:a16="http://schemas.microsoft.com/office/drawing/2014/main" id="{DCBF33BB-E4D3-4B10-90B5-121DF670AC8F}"/>
                </a:ext>
              </a:extLst>
            </xdr:cNvPr>
            <xdr:cNvSpPr txBox="1"/>
          </xdr:nvSpPr>
          <xdr:spPr>
            <a:xfrm>
              <a:off x="41402000" y="5531556"/>
              <a:ext cx="4250973" cy="55303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r>
                <a:rPr lang="cs-CZ" sz="1200" b="0" i="0">
                  <a:latin typeface="Cambria Math" panose="02040503050406030204" pitchFamily="18" charset="0"/>
                </a:rPr>
                <a:t>𝑘 ̅</a:t>
              </a:r>
              <a:r>
                <a:rPr lang="cs-CZ" sz="1200">
                  <a:latin typeface="Times New Roman" panose="02020603050405020304" pitchFamily="18" charset="0"/>
                  <a:cs typeface="Times New Roman" panose="02020603050405020304" pitchFamily="18" charset="0"/>
                </a:rPr>
                <a:t>=</a:t>
              </a:r>
              <a:r>
                <a:rPr lang="cs-CZ" sz="1200" i="0">
                  <a:latin typeface="Cambria Math" panose="02040503050406030204" pitchFamily="18" charset="0"/>
                </a:rPr>
                <a:t>√(</a:t>
              </a:r>
              <a:r>
                <a:rPr lang="cs-CZ" sz="1200" b="0" i="0">
                  <a:latin typeface="Cambria Math" panose="02040503050406030204" pitchFamily="18" charset="0"/>
                </a:rPr>
                <a:t>𝑛−1&amp;</a:t>
              </a:r>
              <a:r>
                <a:rPr lang="cs-CZ" sz="12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</a:rPr>
                <a:t>"</a:t>
              </a:r>
              <a:r>
                <a:rPr lang="cs-CZ" sz="1200" i="0">
                  <a:solidFill>
                    <a:schemeClr val="tx1"/>
                  </a:solidFill>
                  <a:effectLst/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rPr>
                <a:t>y</a:t>
              </a:r>
              <a:r>
                <a:rPr lang="cs-CZ" sz="1200" i="0" baseline="-25000">
                  <a:solidFill>
                    <a:schemeClr val="tx1"/>
                  </a:solidFill>
                  <a:effectLst/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rPr>
                <a:t>2</a:t>
              </a:r>
              <a:r>
                <a:rPr lang="cs-CZ" sz="1200" i="0" baseline="-2500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Times New Roman" panose="02020603050405020304" pitchFamily="18" charset="0"/>
                </a:rPr>
                <a:t>" /"</a:t>
              </a:r>
              <a:r>
                <a:rPr lang="cs-CZ" sz="1200" i="0">
                  <a:solidFill>
                    <a:schemeClr val="tx1"/>
                  </a:solidFill>
                  <a:effectLst/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rPr>
                <a:t>y</a:t>
              </a:r>
              <a:r>
                <a:rPr lang="cs-CZ" sz="1200" i="0" baseline="-25000">
                  <a:solidFill>
                    <a:schemeClr val="tx1"/>
                  </a:solidFill>
                  <a:effectLst/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rPr>
                <a:t>1</a:t>
              </a:r>
              <a:r>
                <a:rPr lang="cs-CZ" sz="1200" i="0" baseline="-2500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Times New Roman" panose="02020603050405020304" pitchFamily="18" charset="0"/>
                </a:rPr>
                <a:t>" )</a:t>
              </a:r>
              <a:r>
                <a:rPr lang="cs-CZ" sz="1200">
                  <a:latin typeface="Times New Roman" panose="02020603050405020304" pitchFamily="18" charset="0"/>
                  <a:cs typeface="Times New Roman" panose="02020603050405020304" pitchFamily="18" charset="0"/>
                </a:rPr>
                <a:t> *</a:t>
              </a:r>
              <a:r>
                <a:rPr lang="cs-CZ" sz="1200" i="0">
                  <a:solidFill>
                    <a:schemeClr val="tx1"/>
                  </a:solidFill>
                  <a:effectLst/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rPr>
                <a:t>"y</a:t>
              </a:r>
              <a:r>
                <a:rPr lang="cs-CZ" sz="1200" i="0" baseline="-25000">
                  <a:solidFill>
                    <a:schemeClr val="tx1"/>
                  </a:solidFill>
                  <a:effectLst/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rPr>
                <a:t>3</a:t>
              </a:r>
              <a:r>
                <a:rPr lang="cs-CZ" sz="1200" i="0" baseline="-2500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Times New Roman" panose="02020603050405020304" pitchFamily="18" charset="0"/>
                </a:rPr>
                <a:t>" /"</a:t>
              </a:r>
              <a:r>
                <a:rPr lang="cs-CZ" sz="1200" i="0">
                  <a:solidFill>
                    <a:schemeClr val="tx1"/>
                  </a:solidFill>
                  <a:effectLst/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rPr>
                <a:t>y</a:t>
              </a:r>
              <a:r>
                <a:rPr lang="cs-CZ" sz="1200" i="0" baseline="-25000">
                  <a:solidFill>
                    <a:schemeClr val="tx1"/>
                  </a:solidFill>
                  <a:effectLst/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rPr>
                <a:t>2</a:t>
              </a:r>
              <a:r>
                <a:rPr lang="cs-CZ" sz="1200" i="0" baseline="-2500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Times New Roman" panose="02020603050405020304" pitchFamily="18" charset="0"/>
                </a:rPr>
                <a:t>" </a:t>
              </a:r>
              <a:r>
                <a:rPr lang="cs-CZ" sz="1200">
                  <a:latin typeface="Times New Roman" panose="02020603050405020304" pitchFamily="18" charset="0"/>
                  <a:cs typeface="Times New Roman" panose="02020603050405020304" pitchFamily="18" charset="0"/>
                </a:rPr>
                <a:t> .</a:t>
              </a:r>
              <a:r>
                <a:rPr lang="cs-CZ" sz="1200" baseline="0">
                  <a:latin typeface="Times New Roman" panose="02020603050405020304" pitchFamily="18" charset="0"/>
                  <a:cs typeface="Times New Roman" panose="02020603050405020304" pitchFamily="18" charset="0"/>
                </a:rPr>
                <a:t> . . .</a:t>
              </a:r>
              <a:r>
                <a:rPr lang="cs-CZ" sz="1200" i="0">
                  <a:solidFill>
                    <a:schemeClr val="tx1"/>
                  </a:solidFill>
                  <a:effectLst/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rPr>
                <a:t>"y</a:t>
              </a:r>
              <a:r>
                <a:rPr lang="cs-CZ" sz="1200" i="0" baseline="-25000">
                  <a:solidFill>
                    <a:schemeClr val="tx1"/>
                  </a:solidFill>
                  <a:effectLst/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rPr>
                <a:t>n</a:t>
              </a:r>
              <a:r>
                <a:rPr lang="cs-CZ" sz="1200" i="0" baseline="-2500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Times New Roman" panose="02020603050405020304" pitchFamily="18" charset="0"/>
                </a:rPr>
                <a:t>" </a:t>
              </a:r>
              <a:r>
                <a:rPr lang="cs-CZ" sz="1200" i="0" baseline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Times New Roman" panose="02020603050405020304" pitchFamily="18" charset="0"/>
                </a:rPr>
                <a:t>/"</a:t>
              </a:r>
              <a:r>
                <a:rPr lang="cs-CZ" sz="1200" i="0">
                  <a:solidFill>
                    <a:schemeClr val="tx1"/>
                  </a:solidFill>
                  <a:effectLst/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rPr>
                <a:t>y</a:t>
              </a:r>
              <a:r>
                <a:rPr lang="cs-CZ" sz="1200" i="0" baseline="-25000">
                  <a:solidFill>
                    <a:schemeClr val="tx1"/>
                  </a:solidFill>
                  <a:effectLst/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rPr>
                <a:t>n−1 </a:t>
              </a:r>
              <a:r>
                <a:rPr lang="cs-CZ" sz="1200" i="0" baseline="-2500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Times New Roman" panose="02020603050405020304" pitchFamily="18" charset="0"/>
                </a:rPr>
                <a:t>" </a:t>
              </a:r>
              <a:r>
                <a:rPr lang="cs-CZ" sz="1200" i="0" baseline="0">
                  <a:latin typeface="Cambria Math" panose="02040503050406030204" pitchFamily="18" charset="0"/>
                </a:rPr>
                <a:t>=</a:t>
              </a:r>
              <a:r>
                <a:rPr lang="cs-CZ" sz="1200">
                  <a:latin typeface="Times New Roman" panose="02020603050405020304" pitchFamily="18" charset="0"/>
                  <a:cs typeface="Times New Roman" panose="02020603050405020304" pitchFamily="18" charset="0"/>
                </a:rPr>
                <a:t> </a:t>
              </a:r>
              <a:r>
                <a:rPr lang="cs-CZ" sz="1200" i="0">
                  <a:latin typeface="Cambria Math" panose="02040503050406030204" pitchFamily="18" charset="0"/>
                </a:rPr>
                <a:t>√(</a:t>
              </a:r>
              <a:r>
                <a:rPr lang="cs-CZ" sz="1200" b="0" i="0">
                  <a:latin typeface="Cambria Math" panose="02040503050406030204" pitchFamily="18" charset="0"/>
                </a:rPr>
                <a:t>𝑛−1&amp;</a:t>
              </a:r>
              <a:r>
                <a:rPr lang="cs-CZ" sz="12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</a:rPr>
                <a:t>"</a:t>
              </a:r>
              <a:r>
                <a:rPr lang="cs-CZ" sz="1200" i="0">
                  <a:solidFill>
                    <a:schemeClr val="tx1"/>
                  </a:solidFill>
                  <a:effectLst/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rPr>
                <a:t>y</a:t>
              </a:r>
              <a:r>
                <a:rPr lang="cs-CZ" sz="1200" i="0" baseline="-25000">
                  <a:solidFill>
                    <a:schemeClr val="tx1"/>
                  </a:solidFill>
                  <a:effectLst/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rPr>
                <a:t>n</a:t>
              </a:r>
              <a:r>
                <a:rPr lang="cs-CZ" sz="1200" i="0" baseline="-2500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Times New Roman" panose="02020603050405020304" pitchFamily="18" charset="0"/>
                </a:rPr>
                <a:t>" /"</a:t>
              </a:r>
              <a:r>
                <a:rPr lang="cs-CZ" sz="1200" i="0">
                  <a:solidFill>
                    <a:schemeClr val="tx1"/>
                  </a:solidFill>
                  <a:effectLst/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rPr>
                <a:t>y</a:t>
              </a:r>
              <a:r>
                <a:rPr lang="cs-CZ" sz="1200" i="0" baseline="-25000">
                  <a:solidFill>
                    <a:schemeClr val="tx1"/>
                  </a:solidFill>
                  <a:effectLst/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rPr>
                <a:t>1</a:t>
              </a:r>
              <a:r>
                <a:rPr lang="cs-CZ" sz="1200" i="0" baseline="-2500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Times New Roman" panose="02020603050405020304" pitchFamily="18" charset="0"/>
                </a:rPr>
                <a:t>" )</a:t>
              </a:r>
              <a:r>
                <a:rPr lang="cs-CZ" sz="1200">
                  <a:latin typeface="Times New Roman" panose="02020603050405020304" pitchFamily="18" charset="0"/>
                  <a:cs typeface="Times New Roman" panose="02020603050405020304" pitchFamily="18" charset="0"/>
                </a:rPr>
                <a:t> = </a:t>
              </a:r>
              <a:r>
                <a:rPr lang="cs-CZ" sz="11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√(</a:t>
              </a:r>
              <a:r>
                <a:rPr lang="cs-CZ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10&amp;10516125/10203269)</a:t>
              </a:r>
              <a:r>
                <a:rPr lang="cs-CZ" sz="1200">
                  <a:latin typeface="Times New Roman" panose="02020603050405020304" pitchFamily="18" charset="0"/>
                  <a:cs typeface="Times New Roman" panose="02020603050405020304" pitchFamily="18" charset="0"/>
                </a:rPr>
                <a:t> = </a:t>
              </a:r>
              <a:r>
                <a:rPr lang="cs-CZ" sz="1200">
                  <a:solidFill>
                    <a:srgbClr val="FF0000"/>
                  </a:solidFill>
                  <a:latin typeface="Times New Roman" panose="02020603050405020304" pitchFamily="18" charset="0"/>
                  <a:cs typeface="Times New Roman" panose="02020603050405020304" pitchFamily="18" charset="0"/>
                </a:rPr>
                <a:t>1,003</a:t>
              </a:r>
              <a:r>
                <a:rPr lang="cs-CZ" sz="1200" baseline="0">
                  <a:solidFill>
                    <a:srgbClr val="FF0000"/>
                  </a:solidFill>
                  <a:latin typeface="Times New Roman" panose="02020603050405020304" pitchFamily="18" charset="0"/>
                  <a:cs typeface="Times New Roman" panose="02020603050405020304" pitchFamily="18" charset="0"/>
                </a:rPr>
                <a:t> %</a:t>
              </a:r>
              <a:endParaRPr lang="cs-CZ" sz="1200">
                <a:solidFill>
                  <a:srgbClr val="FF0000"/>
                </a:solidFill>
                <a:latin typeface="Times New Roman" panose="02020603050405020304" pitchFamily="18" charset="0"/>
                <a:cs typeface="Times New Roman" panose="02020603050405020304" pitchFamily="18" charset="0"/>
              </a:endParaRPr>
            </a:p>
            <a:p>
              <a:endParaRPr lang="cs-CZ" sz="1200">
                <a:latin typeface="Times New Roman" panose="02020603050405020304" pitchFamily="18" charset="0"/>
                <a:cs typeface="Times New Roman" panose="02020603050405020304" pitchFamily="18" charset="0"/>
              </a:endParaRPr>
            </a:p>
          </xdr:txBody>
        </xdr:sp>
      </mc:Fallback>
    </mc:AlternateContent>
    <xdr:clientData/>
  </xdr:oneCellAnchor>
  <xdr:oneCellAnchor>
    <xdr:from>
      <xdr:col>60</xdr:col>
      <xdr:colOff>0</xdr:colOff>
      <xdr:row>36</xdr:row>
      <xdr:rowOff>0</xdr:rowOff>
    </xdr:from>
    <xdr:ext cx="4250973" cy="55303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13" name="TextovéPole 12">
              <a:extLst>
                <a:ext uri="{FF2B5EF4-FFF2-40B4-BE49-F238E27FC236}">
                  <a16:creationId xmlns:a16="http://schemas.microsoft.com/office/drawing/2014/main" id="{55B7E453-8A91-42DE-A6E0-D4715E4AA488}"/>
                </a:ext>
              </a:extLst>
            </xdr:cNvPr>
            <xdr:cNvSpPr txBox="1"/>
          </xdr:nvSpPr>
          <xdr:spPr>
            <a:xfrm>
              <a:off x="40795222" y="6858000"/>
              <a:ext cx="4250973" cy="55303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14:m>
                <m:oMath xmlns:m="http://schemas.openxmlformats.org/officeDocument/2006/math">
                  <m:acc>
                    <m:accPr>
                      <m:chr m:val="̅"/>
                      <m:ctrlPr>
                        <a:rPr lang="cs-CZ" sz="1200" i="1">
                          <a:latin typeface="Cambria Math" panose="02040503050406030204" pitchFamily="18" charset="0"/>
                        </a:rPr>
                      </m:ctrlPr>
                    </m:accPr>
                    <m:e>
                      <m:r>
                        <a:rPr lang="cs-CZ" sz="1200" b="0" i="1">
                          <a:latin typeface="Cambria Math" panose="02040503050406030204" pitchFamily="18" charset="0"/>
                        </a:rPr>
                        <m:t>𝑘</m:t>
                      </m:r>
                    </m:e>
                  </m:acc>
                </m:oMath>
              </a14:m>
              <a:r>
                <a:rPr lang="cs-CZ" sz="1200">
                  <a:latin typeface="Times New Roman" panose="02020603050405020304" pitchFamily="18" charset="0"/>
                  <a:cs typeface="Times New Roman" panose="02020603050405020304" pitchFamily="18" charset="0"/>
                </a:rPr>
                <a:t>=</a:t>
              </a:r>
              <a14:m>
                <m:oMath xmlns:m="http://schemas.openxmlformats.org/officeDocument/2006/math">
                  <m:rad>
                    <m:radPr>
                      <m:ctrlPr>
                        <a:rPr lang="cs-CZ" sz="1200" i="1">
                          <a:latin typeface="Cambria Math" panose="02040503050406030204" pitchFamily="18" charset="0"/>
                        </a:rPr>
                      </m:ctrlPr>
                    </m:radPr>
                    <m:deg>
                      <m:r>
                        <m:rPr>
                          <m:brk m:alnAt="7"/>
                        </m:rPr>
                        <a:rPr lang="cs-CZ" sz="1200" b="0" i="1">
                          <a:latin typeface="Cambria Math" panose="02040503050406030204" pitchFamily="18" charset="0"/>
                        </a:rPr>
                        <m:t>𝑛</m:t>
                      </m:r>
                      <m:r>
                        <a:rPr lang="cs-CZ" sz="1200" b="0" i="1">
                          <a:latin typeface="Cambria Math" panose="02040503050406030204" pitchFamily="18" charset="0"/>
                        </a:rPr>
                        <m:t>−</m:t>
                      </m:r>
                      <m:r>
                        <m:rPr>
                          <m:brk m:alnAt="7"/>
                        </m:rPr>
                        <a:rPr lang="cs-CZ" sz="1200" b="0" i="1">
                          <a:latin typeface="Cambria Math" panose="02040503050406030204" pitchFamily="18" charset="0"/>
                        </a:rPr>
                        <m:t>1</m:t>
                      </m:r>
                    </m:deg>
                    <m:e>
                      <m:f>
                        <m:fPr>
                          <m:ctrlPr>
                            <a:rPr lang="cs-CZ" sz="1200" i="1">
                              <a:latin typeface="Cambria Math" panose="02040503050406030204" pitchFamily="18" charset="0"/>
                            </a:rPr>
                          </m:ctrlPr>
                        </m:fPr>
                        <m:num>
                          <m:r>
                            <m:rPr>
                              <m:nor/>
                            </m:rPr>
                            <a:rPr lang="cs-CZ" sz="1200">
                              <a:solidFill>
                                <a:schemeClr val="tx1"/>
                              </a:solidFill>
                              <a:effectLst/>
                              <a:latin typeface="Times New Roman" panose="02020603050405020304" pitchFamily="18" charset="0"/>
                              <a:ea typeface="+mn-ea"/>
                              <a:cs typeface="Times New Roman" panose="02020603050405020304" pitchFamily="18" charset="0"/>
                            </a:rPr>
                            <m:t>y</m:t>
                          </m:r>
                          <m:r>
                            <m:rPr>
                              <m:nor/>
                            </m:rPr>
                            <a:rPr lang="cs-CZ" sz="1200" baseline="-25000">
                              <a:solidFill>
                                <a:schemeClr val="tx1"/>
                              </a:solidFill>
                              <a:effectLst/>
                              <a:latin typeface="Times New Roman" panose="02020603050405020304" pitchFamily="18" charset="0"/>
                              <a:ea typeface="+mn-ea"/>
                              <a:cs typeface="Times New Roman" panose="02020603050405020304" pitchFamily="18" charset="0"/>
                            </a:rPr>
                            <m:t>2</m:t>
                          </m:r>
                        </m:num>
                        <m:den>
                          <m:r>
                            <m:rPr>
                              <m:nor/>
                            </m:rPr>
                            <a:rPr lang="cs-CZ" sz="1200">
                              <a:solidFill>
                                <a:schemeClr val="tx1"/>
                              </a:solidFill>
                              <a:effectLst/>
                              <a:latin typeface="Times New Roman" panose="02020603050405020304" pitchFamily="18" charset="0"/>
                              <a:ea typeface="+mn-ea"/>
                              <a:cs typeface="Times New Roman" panose="02020603050405020304" pitchFamily="18" charset="0"/>
                            </a:rPr>
                            <m:t>y</m:t>
                          </m:r>
                          <m:r>
                            <m:rPr>
                              <m:nor/>
                            </m:rPr>
                            <a:rPr lang="cs-CZ" sz="1200" baseline="-25000">
                              <a:solidFill>
                                <a:schemeClr val="tx1"/>
                              </a:solidFill>
                              <a:effectLst/>
                              <a:latin typeface="Times New Roman" panose="02020603050405020304" pitchFamily="18" charset="0"/>
                              <a:ea typeface="+mn-ea"/>
                              <a:cs typeface="Times New Roman" panose="02020603050405020304" pitchFamily="18" charset="0"/>
                            </a:rPr>
                            <m:t>1</m:t>
                          </m:r>
                        </m:den>
                      </m:f>
                    </m:e>
                  </m:rad>
                </m:oMath>
              </a14:m>
              <a:r>
                <a:rPr lang="cs-CZ" sz="1200">
                  <a:latin typeface="Times New Roman" panose="02020603050405020304" pitchFamily="18" charset="0"/>
                  <a:cs typeface="Times New Roman" panose="02020603050405020304" pitchFamily="18" charset="0"/>
                </a:rPr>
                <a:t> *</a:t>
              </a:r>
              <a14:m>
                <m:oMath xmlns:m="http://schemas.openxmlformats.org/officeDocument/2006/math">
                  <m:f>
                    <m:fPr>
                      <m:ctrlPr>
                        <a:rPr lang="cs-CZ" sz="1200" i="1">
                          <a:latin typeface="Cambria Math" panose="02040503050406030204" pitchFamily="18" charset="0"/>
                        </a:rPr>
                      </m:ctrlPr>
                    </m:fPr>
                    <m:num>
                      <m:r>
                        <m:rPr>
                          <m:nor/>
                        </m:rPr>
                        <a:rPr lang="cs-CZ" sz="1200">
                          <a:solidFill>
                            <a:schemeClr val="tx1"/>
                          </a:solidFill>
                          <a:effectLst/>
                          <a:latin typeface="Times New Roman" panose="02020603050405020304" pitchFamily="18" charset="0"/>
                          <a:ea typeface="+mn-ea"/>
                          <a:cs typeface="Times New Roman" panose="02020603050405020304" pitchFamily="18" charset="0"/>
                        </a:rPr>
                        <m:t>y</m:t>
                      </m:r>
                      <m:r>
                        <m:rPr>
                          <m:nor/>
                        </m:rPr>
                        <a:rPr lang="cs-CZ" sz="1200" baseline="-25000">
                          <a:solidFill>
                            <a:schemeClr val="tx1"/>
                          </a:solidFill>
                          <a:effectLst/>
                          <a:latin typeface="Times New Roman" panose="02020603050405020304" pitchFamily="18" charset="0"/>
                          <a:ea typeface="+mn-ea"/>
                          <a:cs typeface="Times New Roman" panose="02020603050405020304" pitchFamily="18" charset="0"/>
                        </a:rPr>
                        <m:t>3</m:t>
                      </m:r>
                    </m:num>
                    <m:den>
                      <m:r>
                        <m:rPr>
                          <m:nor/>
                        </m:rPr>
                        <a:rPr lang="cs-CZ" sz="1200">
                          <a:solidFill>
                            <a:schemeClr val="tx1"/>
                          </a:solidFill>
                          <a:effectLst/>
                          <a:latin typeface="Times New Roman" panose="02020603050405020304" pitchFamily="18" charset="0"/>
                          <a:ea typeface="+mn-ea"/>
                          <a:cs typeface="Times New Roman" panose="02020603050405020304" pitchFamily="18" charset="0"/>
                        </a:rPr>
                        <m:t>y</m:t>
                      </m:r>
                      <m:r>
                        <m:rPr>
                          <m:nor/>
                        </m:rPr>
                        <a:rPr lang="cs-CZ" sz="1200" baseline="-25000">
                          <a:solidFill>
                            <a:schemeClr val="tx1"/>
                          </a:solidFill>
                          <a:effectLst/>
                          <a:latin typeface="Times New Roman" panose="02020603050405020304" pitchFamily="18" charset="0"/>
                          <a:ea typeface="+mn-ea"/>
                          <a:cs typeface="Times New Roman" panose="02020603050405020304" pitchFamily="18" charset="0"/>
                        </a:rPr>
                        <m:t>2</m:t>
                      </m:r>
                    </m:den>
                  </m:f>
                </m:oMath>
              </a14:m>
              <a:r>
                <a:rPr lang="cs-CZ" sz="1200">
                  <a:latin typeface="Times New Roman" panose="02020603050405020304" pitchFamily="18" charset="0"/>
                  <a:cs typeface="Times New Roman" panose="02020603050405020304" pitchFamily="18" charset="0"/>
                </a:rPr>
                <a:t> .</a:t>
              </a:r>
              <a:r>
                <a:rPr lang="cs-CZ" sz="1200" baseline="0">
                  <a:latin typeface="Times New Roman" panose="02020603050405020304" pitchFamily="18" charset="0"/>
                  <a:cs typeface="Times New Roman" panose="02020603050405020304" pitchFamily="18" charset="0"/>
                </a:rPr>
                <a:t> . . .</a:t>
              </a:r>
              <a14:m>
                <m:oMath xmlns:m="http://schemas.openxmlformats.org/officeDocument/2006/math">
                  <m:f>
                    <m:fPr>
                      <m:ctrlPr>
                        <a:rPr lang="cs-CZ" sz="1200" i="1" baseline="0">
                          <a:latin typeface="Cambria Math" panose="02040503050406030204" pitchFamily="18" charset="0"/>
                        </a:rPr>
                      </m:ctrlPr>
                    </m:fPr>
                    <m:num>
                      <m:r>
                        <m:rPr>
                          <m:nor/>
                        </m:rPr>
                        <a:rPr lang="cs-CZ" sz="1200">
                          <a:solidFill>
                            <a:schemeClr val="tx1"/>
                          </a:solidFill>
                          <a:effectLst/>
                          <a:latin typeface="Times New Roman" panose="02020603050405020304" pitchFamily="18" charset="0"/>
                          <a:ea typeface="+mn-ea"/>
                          <a:cs typeface="Times New Roman" panose="02020603050405020304" pitchFamily="18" charset="0"/>
                        </a:rPr>
                        <m:t>y</m:t>
                      </m:r>
                      <m:r>
                        <m:rPr>
                          <m:nor/>
                        </m:rPr>
                        <a:rPr lang="cs-CZ" sz="1200" baseline="-25000">
                          <a:solidFill>
                            <a:schemeClr val="tx1"/>
                          </a:solidFill>
                          <a:effectLst/>
                          <a:latin typeface="Times New Roman" panose="02020603050405020304" pitchFamily="18" charset="0"/>
                          <a:ea typeface="+mn-ea"/>
                          <a:cs typeface="Times New Roman" panose="02020603050405020304" pitchFamily="18" charset="0"/>
                        </a:rPr>
                        <m:t>n</m:t>
                      </m:r>
                    </m:num>
                    <m:den>
                      <m:r>
                        <m:rPr>
                          <m:nor/>
                        </m:rPr>
                        <a:rPr lang="cs-CZ" sz="1200">
                          <a:solidFill>
                            <a:schemeClr val="tx1"/>
                          </a:solidFill>
                          <a:effectLst/>
                          <a:latin typeface="Times New Roman" panose="02020603050405020304" pitchFamily="18" charset="0"/>
                          <a:ea typeface="+mn-ea"/>
                          <a:cs typeface="Times New Roman" panose="02020603050405020304" pitchFamily="18" charset="0"/>
                        </a:rPr>
                        <m:t>y</m:t>
                      </m:r>
                      <m:r>
                        <m:rPr>
                          <m:nor/>
                        </m:rPr>
                        <a:rPr lang="cs-CZ" sz="1200" baseline="-25000">
                          <a:solidFill>
                            <a:schemeClr val="tx1"/>
                          </a:solidFill>
                          <a:effectLst/>
                          <a:latin typeface="Times New Roman" panose="02020603050405020304" pitchFamily="18" charset="0"/>
                          <a:ea typeface="+mn-ea"/>
                          <a:cs typeface="Times New Roman" panose="02020603050405020304" pitchFamily="18" charset="0"/>
                        </a:rPr>
                        <m:t>n</m:t>
                      </m:r>
                      <m:r>
                        <m:rPr>
                          <m:nor/>
                        </m:rPr>
                        <a:rPr lang="cs-CZ" sz="1200" baseline="-25000">
                          <a:solidFill>
                            <a:schemeClr val="tx1"/>
                          </a:solidFill>
                          <a:effectLst/>
                          <a:latin typeface="Times New Roman" panose="02020603050405020304" pitchFamily="18" charset="0"/>
                          <a:ea typeface="+mn-ea"/>
                          <a:cs typeface="Times New Roman" panose="02020603050405020304" pitchFamily="18" charset="0"/>
                        </a:rPr>
                        <m:t>−1 </m:t>
                      </m:r>
                    </m:den>
                  </m:f>
                  <m:r>
                    <a:rPr lang="cs-CZ" sz="1200" i="0" baseline="0">
                      <a:latin typeface="Cambria Math" panose="02040503050406030204" pitchFamily="18" charset="0"/>
                    </a:rPr>
                    <m:t>=</m:t>
                  </m:r>
                </m:oMath>
              </a14:m>
              <a:r>
                <a:rPr lang="cs-CZ" sz="1200">
                  <a:latin typeface="Times New Roman" panose="02020603050405020304" pitchFamily="18" charset="0"/>
                  <a:cs typeface="Times New Roman" panose="02020603050405020304" pitchFamily="18" charset="0"/>
                </a:rPr>
                <a:t> </a:t>
              </a:r>
              <a14:m>
                <m:oMath xmlns:m="http://schemas.openxmlformats.org/officeDocument/2006/math">
                  <m:rad>
                    <m:radPr>
                      <m:ctrlPr>
                        <a:rPr lang="cs-CZ" sz="1200" i="1">
                          <a:latin typeface="Cambria Math" panose="02040503050406030204" pitchFamily="18" charset="0"/>
                        </a:rPr>
                      </m:ctrlPr>
                    </m:radPr>
                    <m:deg>
                      <m:r>
                        <m:rPr>
                          <m:brk m:alnAt="7"/>
                        </m:rPr>
                        <a:rPr lang="cs-CZ" sz="1200" b="0" i="1">
                          <a:latin typeface="Cambria Math" panose="02040503050406030204" pitchFamily="18" charset="0"/>
                        </a:rPr>
                        <m:t>𝑛</m:t>
                      </m:r>
                      <m:r>
                        <a:rPr lang="cs-CZ" sz="1200" b="0" i="1">
                          <a:latin typeface="Cambria Math" panose="02040503050406030204" pitchFamily="18" charset="0"/>
                        </a:rPr>
                        <m:t>−</m:t>
                      </m:r>
                      <m:r>
                        <m:rPr>
                          <m:brk m:alnAt="7"/>
                        </m:rPr>
                        <a:rPr lang="cs-CZ" sz="1200" b="0" i="1">
                          <a:latin typeface="Cambria Math" panose="02040503050406030204" pitchFamily="18" charset="0"/>
                        </a:rPr>
                        <m:t>1</m:t>
                      </m:r>
                    </m:deg>
                    <m:e>
                      <m:f>
                        <m:fPr>
                          <m:ctrlPr>
                            <a:rPr lang="cs-CZ" sz="1200" i="1">
                              <a:latin typeface="Cambria Math" panose="02040503050406030204" pitchFamily="18" charset="0"/>
                            </a:rPr>
                          </m:ctrlPr>
                        </m:fPr>
                        <m:num>
                          <m:r>
                            <m:rPr>
                              <m:nor/>
                            </m:rPr>
                            <a:rPr lang="cs-CZ" sz="1200">
                              <a:solidFill>
                                <a:schemeClr val="tx1"/>
                              </a:solidFill>
                              <a:effectLst/>
                              <a:latin typeface="Times New Roman" panose="02020603050405020304" pitchFamily="18" charset="0"/>
                              <a:ea typeface="+mn-ea"/>
                              <a:cs typeface="Times New Roman" panose="02020603050405020304" pitchFamily="18" charset="0"/>
                            </a:rPr>
                            <m:t>y</m:t>
                          </m:r>
                          <m:r>
                            <m:rPr>
                              <m:nor/>
                            </m:rPr>
                            <a:rPr lang="cs-CZ" sz="1200" baseline="-25000">
                              <a:solidFill>
                                <a:schemeClr val="tx1"/>
                              </a:solidFill>
                              <a:effectLst/>
                              <a:latin typeface="Times New Roman" panose="02020603050405020304" pitchFamily="18" charset="0"/>
                              <a:ea typeface="+mn-ea"/>
                              <a:cs typeface="Times New Roman" panose="02020603050405020304" pitchFamily="18" charset="0"/>
                            </a:rPr>
                            <m:t>n</m:t>
                          </m:r>
                        </m:num>
                        <m:den>
                          <m:r>
                            <m:rPr>
                              <m:nor/>
                            </m:rPr>
                            <a:rPr lang="cs-CZ" sz="1200">
                              <a:solidFill>
                                <a:schemeClr val="tx1"/>
                              </a:solidFill>
                              <a:effectLst/>
                              <a:latin typeface="Times New Roman" panose="02020603050405020304" pitchFamily="18" charset="0"/>
                              <a:ea typeface="+mn-ea"/>
                              <a:cs typeface="Times New Roman" panose="02020603050405020304" pitchFamily="18" charset="0"/>
                            </a:rPr>
                            <m:t>y</m:t>
                          </m:r>
                          <m:r>
                            <m:rPr>
                              <m:nor/>
                            </m:rPr>
                            <a:rPr lang="cs-CZ" sz="1200" baseline="-25000">
                              <a:solidFill>
                                <a:schemeClr val="tx1"/>
                              </a:solidFill>
                              <a:effectLst/>
                              <a:latin typeface="Times New Roman" panose="02020603050405020304" pitchFamily="18" charset="0"/>
                              <a:ea typeface="+mn-ea"/>
                              <a:cs typeface="Times New Roman" panose="02020603050405020304" pitchFamily="18" charset="0"/>
                            </a:rPr>
                            <m:t>1</m:t>
                          </m:r>
                        </m:den>
                      </m:f>
                    </m:e>
                  </m:rad>
                </m:oMath>
              </a14:m>
              <a:r>
                <a:rPr lang="cs-CZ" sz="1200">
                  <a:latin typeface="Times New Roman" panose="02020603050405020304" pitchFamily="18" charset="0"/>
                  <a:cs typeface="Times New Roman" panose="02020603050405020304" pitchFamily="18" charset="0"/>
                </a:rPr>
                <a:t> = </a:t>
              </a:r>
              <a14:m>
                <m:oMath xmlns:m="http://schemas.openxmlformats.org/officeDocument/2006/math">
                  <m:rad>
                    <m:radPr>
                      <m:ctrlPr>
                        <a:rPr lang="cs-CZ" sz="1100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</m:ctrlPr>
                    </m:radPr>
                    <m:deg>
                      <m:r>
                        <a:rPr lang="cs-CZ" sz="1100" b="0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  <m:t>5</m:t>
                      </m:r>
                    </m:deg>
                    <m:e>
                      <m:f>
                        <m:fPr>
                          <m:ctrlPr>
                            <a:rPr lang="cs-CZ" sz="1100" i="1">
                              <a:solidFill>
                                <a:schemeClr val="tx1"/>
                              </a:solidFill>
                              <a:effectLst/>
                              <a:latin typeface="Cambria Math" panose="02040503050406030204" pitchFamily="18" charset="0"/>
                              <a:ea typeface="+mn-ea"/>
                              <a:cs typeface="+mn-cs"/>
                            </a:rPr>
                          </m:ctrlPr>
                        </m:fPr>
                        <m:num>
                          <m:r>
                            <a:rPr lang="cs-CZ" sz="1100" b="0" i="1">
                              <a:solidFill>
                                <a:schemeClr val="tx1"/>
                              </a:solidFill>
                              <a:effectLst/>
                              <a:latin typeface="Cambria Math" panose="02040503050406030204" pitchFamily="18" charset="0"/>
                              <a:ea typeface="+mn-ea"/>
                              <a:cs typeface="+mn-cs"/>
                            </a:rPr>
                            <m:t>10649800</m:t>
                          </m:r>
                        </m:num>
                        <m:den>
                          <m:r>
                            <a:rPr lang="cs-CZ" sz="1100" b="0" i="1">
                              <a:solidFill>
                                <a:schemeClr val="tx1"/>
                              </a:solidFill>
                              <a:effectLst/>
                              <a:latin typeface="Cambria Math" panose="02040503050406030204" pitchFamily="18" charset="0"/>
                              <a:ea typeface="+mn-ea"/>
                              <a:cs typeface="+mn-cs"/>
                            </a:rPr>
                            <m:t>10512419</m:t>
                          </m:r>
                        </m:den>
                      </m:f>
                    </m:e>
                  </m:rad>
                </m:oMath>
              </a14:m>
              <a:r>
                <a:rPr lang="cs-CZ" sz="1200">
                  <a:latin typeface="Times New Roman" panose="02020603050405020304" pitchFamily="18" charset="0"/>
                  <a:cs typeface="Times New Roman" panose="02020603050405020304" pitchFamily="18" charset="0"/>
                </a:rPr>
                <a:t> = </a:t>
              </a:r>
              <a:r>
                <a:rPr lang="cs-CZ" sz="1200">
                  <a:solidFill>
                    <a:srgbClr val="FF0000"/>
                  </a:solidFill>
                  <a:latin typeface="Times New Roman" panose="02020603050405020304" pitchFamily="18" charset="0"/>
                  <a:cs typeface="Times New Roman" panose="02020603050405020304" pitchFamily="18" charset="0"/>
                </a:rPr>
                <a:t>1,0026</a:t>
              </a:r>
              <a:r>
                <a:rPr lang="cs-CZ" sz="1200" baseline="0">
                  <a:solidFill>
                    <a:srgbClr val="FF0000"/>
                  </a:solidFill>
                  <a:latin typeface="Times New Roman" panose="02020603050405020304" pitchFamily="18" charset="0"/>
                  <a:cs typeface="Times New Roman" panose="02020603050405020304" pitchFamily="18" charset="0"/>
                </a:rPr>
                <a:t> %</a:t>
              </a:r>
              <a:endParaRPr lang="cs-CZ" sz="1200">
                <a:solidFill>
                  <a:srgbClr val="FF0000"/>
                </a:solidFill>
                <a:latin typeface="Times New Roman" panose="02020603050405020304" pitchFamily="18" charset="0"/>
                <a:cs typeface="Times New Roman" panose="02020603050405020304" pitchFamily="18" charset="0"/>
              </a:endParaRPr>
            </a:p>
            <a:p>
              <a:endParaRPr lang="cs-CZ" sz="1200">
                <a:latin typeface="Times New Roman" panose="02020603050405020304" pitchFamily="18" charset="0"/>
                <a:cs typeface="Times New Roman" panose="02020603050405020304" pitchFamily="18" charset="0"/>
              </a:endParaRPr>
            </a:p>
          </xdr:txBody>
        </xdr:sp>
      </mc:Choice>
      <mc:Fallback xmlns="">
        <xdr:sp macro="" textlink="">
          <xdr:nvSpPr>
            <xdr:cNvPr id="13" name="TextovéPole 12">
              <a:extLst>
                <a:ext uri="{FF2B5EF4-FFF2-40B4-BE49-F238E27FC236}">
                  <a16:creationId xmlns:a16="http://schemas.microsoft.com/office/drawing/2014/main" id="{55B7E453-8A91-42DE-A6E0-D4715E4AA488}"/>
                </a:ext>
              </a:extLst>
            </xdr:cNvPr>
            <xdr:cNvSpPr txBox="1"/>
          </xdr:nvSpPr>
          <xdr:spPr>
            <a:xfrm>
              <a:off x="40795222" y="6858000"/>
              <a:ext cx="4250973" cy="55303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r>
                <a:rPr lang="cs-CZ" sz="1200" b="0" i="0">
                  <a:latin typeface="Cambria Math" panose="02040503050406030204" pitchFamily="18" charset="0"/>
                </a:rPr>
                <a:t>𝑘 ̅</a:t>
              </a:r>
              <a:r>
                <a:rPr lang="cs-CZ" sz="1200">
                  <a:latin typeface="Times New Roman" panose="02020603050405020304" pitchFamily="18" charset="0"/>
                  <a:cs typeface="Times New Roman" panose="02020603050405020304" pitchFamily="18" charset="0"/>
                </a:rPr>
                <a:t>=</a:t>
              </a:r>
              <a:r>
                <a:rPr lang="cs-CZ" sz="1200" i="0">
                  <a:latin typeface="Cambria Math" panose="02040503050406030204" pitchFamily="18" charset="0"/>
                </a:rPr>
                <a:t>√(</a:t>
              </a:r>
              <a:r>
                <a:rPr lang="cs-CZ" sz="1200" b="0" i="0">
                  <a:latin typeface="Cambria Math" panose="02040503050406030204" pitchFamily="18" charset="0"/>
                </a:rPr>
                <a:t>𝑛−1&amp;</a:t>
              </a:r>
              <a:r>
                <a:rPr lang="cs-CZ" sz="12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</a:rPr>
                <a:t>"</a:t>
              </a:r>
              <a:r>
                <a:rPr lang="cs-CZ" sz="1200" i="0">
                  <a:solidFill>
                    <a:schemeClr val="tx1"/>
                  </a:solidFill>
                  <a:effectLst/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rPr>
                <a:t>y</a:t>
              </a:r>
              <a:r>
                <a:rPr lang="cs-CZ" sz="1200" i="0" baseline="-25000">
                  <a:solidFill>
                    <a:schemeClr val="tx1"/>
                  </a:solidFill>
                  <a:effectLst/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rPr>
                <a:t>2</a:t>
              </a:r>
              <a:r>
                <a:rPr lang="cs-CZ" sz="1200" i="0" baseline="-2500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Times New Roman" panose="02020603050405020304" pitchFamily="18" charset="0"/>
                </a:rPr>
                <a:t>" /"</a:t>
              </a:r>
              <a:r>
                <a:rPr lang="cs-CZ" sz="1200" i="0">
                  <a:solidFill>
                    <a:schemeClr val="tx1"/>
                  </a:solidFill>
                  <a:effectLst/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rPr>
                <a:t>y</a:t>
              </a:r>
              <a:r>
                <a:rPr lang="cs-CZ" sz="1200" i="0" baseline="-25000">
                  <a:solidFill>
                    <a:schemeClr val="tx1"/>
                  </a:solidFill>
                  <a:effectLst/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rPr>
                <a:t>1</a:t>
              </a:r>
              <a:r>
                <a:rPr lang="cs-CZ" sz="1200" i="0" baseline="-2500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Times New Roman" panose="02020603050405020304" pitchFamily="18" charset="0"/>
                </a:rPr>
                <a:t>" )</a:t>
              </a:r>
              <a:r>
                <a:rPr lang="cs-CZ" sz="1200">
                  <a:latin typeface="Times New Roman" panose="02020603050405020304" pitchFamily="18" charset="0"/>
                  <a:cs typeface="Times New Roman" panose="02020603050405020304" pitchFamily="18" charset="0"/>
                </a:rPr>
                <a:t> *</a:t>
              </a:r>
              <a:r>
                <a:rPr lang="cs-CZ" sz="1200" i="0">
                  <a:solidFill>
                    <a:schemeClr val="tx1"/>
                  </a:solidFill>
                  <a:effectLst/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rPr>
                <a:t>"y</a:t>
              </a:r>
              <a:r>
                <a:rPr lang="cs-CZ" sz="1200" i="0" baseline="-25000">
                  <a:solidFill>
                    <a:schemeClr val="tx1"/>
                  </a:solidFill>
                  <a:effectLst/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rPr>
                <a:t>3</a:t>
              </a:r>
              <a:r>
                <a:rPr lang="cs-CZ" sz="1200" i="0" baseline="-2500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Times New Roman" panose="02020603050405020304" pitchFamily="18" charset="0"/>
                </a:rPr>
                <a:t>" /"</a:t>
              </a:r>
              <a:r>
                <a:rPr lang="cs-CZ" sz="1200" i="0">
                  <a:solidFill>
                    <a:schemeClr val="tx1"/>
                  </a:solidFill>
                  <a:effectLst/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rPr>
                <a:t>y</a:t>
              </a:r>
              <a:r>
                <a:rPr lang="cs-CZ" sz="1200" i="0" baseline="-25000">
                  <a:solidFill>
                    <a:schemeClr val="tx1"/>
                  </a:solidFill>
                  <a:effectLst/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rPr>
                <a:t>2</a:t>
              </a:r>
              <a:r>
                <a:rPr lang="cs-CZ" sz="1200" i="0" baseline="-2500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Times New Roman" panose="02020603050405020304" pitchFamily="18" charset="0"/>
                </a:rPr>
                <a:t>" </a:t>
              </a:r>
              <a:r>
                <a:rPr lang="cs-CZ" sz="1200">
                  <a:latin typeface="Times New Roman" panose="02020603050405020304" pitchFamily="18" charset="0"/>
                  <a:cs typeface="Times New Roman" panose="02020603050405020304" pitchFamily="18" charset="0"/>
                </a:rPr>
                <a:t> .</a:t>
              </a:r>
              <a:r>
                <a:rPr lang="cs-CZ" sz="1200" baseline="0">
                  <a:latin typeface="Times New Roman" panose="02020603050405020304" pitchFamily="18" charset="0"/>
                  <a:cs typeface="Times New Roman" panose="02020603050405020304" pitchFamily="18" charset="0"/>
                </a:rPr>
                <a:t> . . .</a:t>
              </a:r>
              <a:r>
                <a:rPr lang="cs-CZ" sz="1200" i="0">
                  <a:solidFill>
                    <a:schemeClr val="tx1"/>
                  </a:solidFill>
                  <a:effectLst/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rPr>
                <a:t>"y</a:t>
              </a:r>
              <a:r>
                <a:rPr lang="cs-CZ" sz="1200" i="0" baseline="-25000">
                  <a:solidFill>
                    <a:schemeClr val="tx1"/>
                  </a:solidFill>
                  <a:effectLst/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rPr>
                <a:t>n</a:t>
              </a:r>
              <a:r>
                <a:rPr lang="cs-CZ" sz="1200" i="0" baseline="-2500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Times New Roman" panose="02020603050405020304" pitchFamily="18" charset="0"/>
                </a:rPr>
                <a:t>" </a:t>
              </a:r>
              <a:r>
                <a:rPr lang="cs-CZ" sz="1200" i="0" baseline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Times New Roman" panose="02020603050405020304" pitchFamily="18" charset="0"/>
                </a:rPr>
                <a:t>/"</a:t>
              </a:r>
              <a:r>
                <a:rPr lang="cs-CZ" sz="1200" i="0">
                  <a:solidFill>
                    <a:schemeClr val="tx1"/>
                  </a:solidFill>
                  <a:effectLst/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rPr>
                <a:t>y</a:t>
              </a:r>
              <a:r>
                <a:rPr lang="cs-CZ" sz="1200" i="0" baseline="-25000">
                  <a:solidFill>
                    <a:schemeClr val="tx1"/>
                  </a:solidFill>
                  <a:effectLst/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rPr>
                <a:t>n−1 </a:t>
              </a:r>
              <a:r>
                <a:rPr lang="cs-CZ" sz="1200" i="0" baseline="-2500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Times New Roman" panose="02020603050405020304" pitchFamily="18" charset="0"/>
                </a:rPr>
                <a:t>" </a:t>
              </a:r>
              <a:r>
                <a:rPr lang="cs-CZ" sz="1200" i="0" baseline="0">
                  <a:latin typeface="Cambria Math" panose="02040503050406030204" pitchFamily="18" charset="0"/>
                </a:rPr>
                <a:t>=</a:t>
              </a:r>
              <a:r>
                <a:rPr lang="cs-CZ" sz="1200">
                  <a:latin typeface="Times New Roman" panose="02020603050405020304" pitchFamily="18" charset="0"/>
                  <a:cs typeface="Times New Roman" panose="02020603050405020304" pitchFamily="18" charset="0"/>
                </a:rPr>
                <a:t> </a:t>
              </a:r>
              <a:r>
                <a:rPr lang="cs-CZ" sz="1200" i="0">
                  <a:latin typeface="Cambria Math" panose="02040503050406030204" pitchFamily="18" charset="0"/>
                </a:rPr>
                <a:t>√(</a:t>
              </a:r>
              <a:r>
                <a:rPr lang="cs-CZ" sz="1200" b="0" i="0">
                  <a:latin typeface="Cambria Math" panose="02040503050406030204" pitchFamily="18" charset="0"/>
                </a:rPr>
                <a:t>𝑛−1&amp;</a:t>
              </a:r>
              <a:r>
                <a:rPr lang="cs-CZ" sz="12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</a:rPr>
                <a:t>"</a:t>
              </a:r>
              <a:r>
                <a:rPr lang="cs-CZ" sz="1200" i="0">
                  <a:solidFill>
                    <a:schemeClr val="tx1"/>
                  </a:solidFill>
                  <a:effectLst/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rPr>
                <a:t>y</a:t>
              </a:r>
              <a:r>
                <a:rPr lang="cs-CZ" sz="1200" i="0" baseline="-25000">
                  <a:solidFill>
                    <a:schemeClr val="tx1"/>
                  </a:solidFill>
                  <a:effectLst/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rPr>
                <a:t>n</a:t>
              </a:r>
              <a:r>
                <a:rPr lang="cs-CZ" sz="1200" i="0" baseline="-2500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Times New Roman" panose="02020603050405020304" pitchFamily="18" charset="0"/>
                </a:rPr>
                <a:t>" /"</a:t>
              </a:r>
              <a:r>
                <a:rPr lang="cs-CZ" sz="1200" i="0">
                  <a:solidFill>
                    <a:schemeClr val="tx1"/>
                  </a:solidFill>
                  <a:effectLst/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rPr>
                <a:t>y</a:t>
              </a:r>
              <a:r>
                <a:rPr lang="cs-CZ" sz="1200" i="0" baseline="-25000">
                  <a:solidFill>
                    <a:schemeClr val="tx1"/>
                  </a:solidFill>
                  <a:effectLst/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rPr>
                <a:t>1</a:t>
              </a:r>
              <a:r>
                <a:rPr lang="cs-CZ" sz="1200" i="0" baseline="-2500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Times New Roman" panose="02020603050405020304" pitchFamily="18" charset="0"/>
                </a:rPr>
                <a:t>" )</a:t>
              </a:r>
              <a:r>
                <a:rPr lang="cs-CZ" sz="1200">
                  <a:latin typeface="Times New Roman" panose="02020603050405020304" pitchFamily="18" charset="0"/>
                  <a:cs typeface="Times New Roman" panose="02020603050405020304" pitchFamily="18" charset="0"/>
                </a:rPr>
                <a:t> = </a:t>
              </a:r>
              <a:r>
                <a:rPr lang="cs-CZ" sz="11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√(</a:t>
              </a:r>
              <a:r>
                <a:rPr lang="cs-CZ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5&amp;10649800/10512419)</a:t>
              </a:r>
              <a:r>
                <a:rPr lang="cs-CZ" sz="1200">
                  <a:latin typeface="Times New Roman" panose="02020603050405020304" pitchFamily="18" charset="0"/>
                  <a:cs typeface="Times New Roman" panose="02020603050405020304" pitchFamily="18" charset="0"/>
                </a:rPr>
                <a:t> = </a:t>
              </a:r>
              <a:r>
                <a:rPr lang="cs-CZ" sz="1200">
                  <a:solidFill>
                    <a:srgbClr val="FF0000"/>
                  </a:solidFill>
                  <a:latin typeface="Times New Roman" panose="02020603050405020304" pitchFamily="18" charset="0"/>
                  <a:cs typeface="Times New Roman" panose="02020603050405020304" pitchFamily="18" charset="0"/>
                </a:rPr>
                <a:t>1,0026</a:t>
              </a:r>
              <a:r>
                <a:rPr lang="cs-CZ" sz="1200" baseline="0">
                  <a:solidFill>
                    <a:srgbClr val="FF0000"/>
                  </a:solidFill>
                  <a:latin typeface="Times New Roman" panose="02020603050405020304" pitchFamily="18" charset="0"/>
                  <a:cs typeface="Times New Roman" panose="02020603050405020304" pitchFamily="18" charset="0"/>
                </a:rPr>
                <a:t> %</a:t>
              </a:r>
              <a:endParaRPr lang="cs-CZ" sz="1200">
                <a:solidFill>
                  <a:srgbClr val="FF0000"/>
                </a:solidFill>
                <a:latin typeface="Times New Roman" panose="02020603050405020304" pitchFamily="18" charset="0"/>
                <a:cs typeface="Times New Roman" panose="02020603050405020304" pitchFamily="18" charset="0"/>
              </a:endParaRPr>
            </a:p>
            <a:p>
              <a:endParaRPr lang="cs-CZ" sz="1200">
                <a:latin typeface="Times New Roman" panose="02020603050405020304" pitchFamily="18" charset="0"/>
                <a:cs typeface="Times New Roman" panose="02020603050405020304" pitchFamily="18" charset="0"/>
              </a:endParaRPr>
            </a:p>
          </xdr:txBody>
        </xdr:sp>
      </mc:Fallback>
    </mc:AlternateContent>
    <xdr:clientData/>
  </xdr:one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247650</xdr:colOff>
      <xdr:row>8</xdr:row>
      <xdr:rowOff>139700</xdr:rowOff>
    </xdr:from>
    <xdr:to>
      <xdr:col>16</xdr:col>
      <xdr:colOff>508000</xdr:colOff>
      <xdr:row>32</xdr:row>
      <xdr:rowOff>152400</xdr:rowOff>
    </xdr:to>
    <xdr:graphicFrame macro="">
      <xdr:nvGraphicFramePr>
        <xdr:cNvPr id="3" name="Graf 2">
          <a:extLst>
            <a:ext uri="{FF2B5EF4-FFF2-40B4-BE49-F238E27FC236}">
              <a16:creationId xmlns:a16="http://schemas.microsoft.com/office/drawing/2014/main" id="{EC252795-AEC2-4FD7-939E-7FB22CFBD8B7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21167</xdr:colOff>
      <xdr:row>44</xdr:row>
      <xdr:rowOff>148168</xdr:rowOff>
    </xdr:from>
    <xdr:to>
      <xdr:col>14</xdr:col>
      <xdr:colOff>585612</xdr:colOff>
      <xdr:row>68</xdr:row>
      <xdr:rowOff>119945</xdr:rowOff>
    </xdr:to>
    <xdr:graphicFrame macro="">
      <xdr:nvGraphicFramePr>
        <xdr:cNvPr id="2" name="Graf 1">
          <a:extLst>
            <a:ext uri="{FF2B5EF4-FFF2-40B4-BE49-F238E27FC236}">
              <a16:creationId xmlns:a16="http://schemas.microsoft.com/office/drawing/2014/main" id="{03A6A16B-A791-41F6-8A2C-93297DAAAF17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566737</xdr:colOff>
      <xdr:row>0</xdr:row>
      <xdr:rowOff>179386</xdr:rowOff>
    </xdr:from>
    <xdr:to>
      <xdr:col>18</xdr:col>
      <xdr:colOff>583483</xdr:colOff>
      <xdr:row>26</xdr:row>
      <xdr:rowOff>63500</xdr:rowOff>
    </xdr:to>
    <mc:AlternateContent xmlns:mc="http://schemas.openxmlformats.org/markup-compatibility/2006">
      <mc:Choice xmlns:cx4="http://schemas.microsoft.com/office/drawing/2016/5/10/chartex" Requires="cx4">
        <xdr:graphicFrame macro="">
          <xdr:nvGraphicFramePr>
            <xdr:cNvPr id="2" name="Graf 1">
              <a:extLst>
                <a:ext uri="{FF2B5EF4-FFF2-40B4-BE49-F238E27FC236}">
                  <a16:creationId xmlns:a16="http://schemas.microsoft.com/office/drawing/2014/main" id="{3EAE1BCB-75B1-4AC0-A7E0-6A9004E5C727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4/chartex">
              <cx:chart xmlns:cx="http://schemas.microsoft.com/office/drawing/2014/chartex" xmlns:r="http://schemas.openxmlformats.org/officeDocument/2006/relationships" r:id="rId1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3398837" y="179386"/>
              <a:ext cx="9160746" cy="4672014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cs-CZ" sz="1100"/>
                <a:t>Tento graf není ve vaší verzi aplikace Excel dostupný.
Pokud upravíte tento obrazec nebo tento sešit uložíte v jiném formátu souboru, pak se graf trvale poruší.</a:t>
              </a:r>
            </a:p>
          </xdr:txBody>
        </xdr:sp>
      </mc:Fallback>
    </mc:AlternateContent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1619250</xdr:colOff>
      <xdr:row>14</xdr:row>
      <xdr:rowOff>107950</xdr:rowOff>
    </xdr:from>
    <xdr:to>
      <xdr:col>3</xdr:col>
      <xdr:colOff>2413000</xdr:colOff>
      <xdr:row>30</xdr:row>
      <xdr:rowOff>50800</xdr:rowOff>
    </xdr:to>
    <xdr:graphicFrame macro="">
      <xdr:nvGraphicFramePr>
        <xdr:cNvPr id="2" name="Graf 1">
          <a:extLst>
            <a:ext uri="{FF2B5EF4-FFF2-40B4-BE49-F238E27FC236}">
              <a16:creationId xmlns:a16="http://schemas.microsoft.com/office/drawing/2014/main" id="{67FAA384-525B-409B-BD30-54426CAB4E82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oneCellAnchor>
    <xdr:from>
      <xdr:col>29</xdr:col>
      <xdr:colOff>145142</xdr:colOff>
      <xdr:row>65</xdr:row>
      <xdr:rowOff>36286</xdr:rowOff>
    </xdr:from>
    <xdr:ext cx="4327071" cy="55303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13" name="TextovéPole 12">
              <a:extLst>
                <a:ext uri="{FF2B5EF4-FFF2-40B4-BE49-F238E27FC236}">
                  <a16:creationId xmlns:a16="http://schemas.microsoft.com/office/drawing/2014/main" id="{8D5444C9-6BB6-4D19-A034-313AB13A8F70}"/>
                </a:ext>
              </a:extLst>
            </xdr:cNvPr>
            <xdr:cNvSpPr txBox="1"/>
          </xdr:nvSpPr>
          <xdr:spPr>
            <a:xfrm>
              <a:off x="18341420" y="12277675"/>
              <a:ext cx="4327071" cy="55303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14:m>
                <m:oMath xmlns:m="http://schemas.openxmlformats.org/officeDocument/2006/math">
                  <m:acc>
                    <m:accPr>
                      <m:chr m:val="̅"/>
                      <m:ctrlPr>
                        <a:rPr lang="cs-CZ" sz="1200" i="1">
                          <a:latin typeface="Cambria Math" panose="02040503050406030204" pitchFamily="18" charset="0"/>
                        </a:rPr>
                      </m:ctrlPr>
                    </m:accPr>
                    <m:e>
                      <m:r>
                        <a:rPr lang="cs-CZ" sz="1200" b="0" i="1">
                          <a:latin typeface="Cambria Math" panose="02040503050406030204" pitchFamily="18" charset="0"/>
                        </a:rPr>
                        <m:t>𝑘</m:t>
                      </m:r>
                    </m:e>
                  </m:acc>
                </m:oMath>
              </a14:m>
              <a:r>
                <a:rPr lang="cs-CZ" sz="1200">
                  <a:latin typeface="Times New Roman" panose="02020603050405020304" pitchFamily="18" charset="0"/>
                  <a:cs typeface="Times New Roman" panose="02020603050405020304" pitchFamily="18" charset="0"/>
                </a:rPr>
                <a:t>=</a:t>
              </a:r>
              <a14:m>
                <m:oMath xmlns:m="http://schemas.openxmlformats.org/officeDocument/2006/math">
                  <m:rad>
                    <m:radPr>
                      <m:ctrlPr>
                        <a:rPr lang="cs-CZ" sz="1200" i="1">
                          <a:latin typeface="Cambria Math" panose="02040503050406030204" pitchFamily="18" charset="0"/>
                        </a:rPr>
                      </m:ctrlPr>
                    </m:radPr>
                    <m:deg>
                      <m:r>
                        <m:rPr>
                          <m:brk m:alnAt="7"/>
                        </m:rPr>
                        <a:rPr lang="cs-CZ" sz="1200" b="0" i="1">
                          <a:latin typeface="Cambria Math" panose="02040503050406030204" pitchFamily="18" charset="0"/>
                        </a:rPr>
                        <m:t>𝑛</m:t>
                      </m:r>
                      <m:r>
                        <a:rPr lang="cs-CZ" sz="1200" b="0" i="1">
                          <a:latin typeface="Cambria Math" panose="02040503050406030204" pitchFamily="18" charset="0"/>
                        </a:rPr>
                        <m:t>−</m:t>
                      </m:r>
                      <m:r>
                        <m:rPr>
                          <m:brk m:alnAt="7"/>
                        </m:rPr>
                        <a:rPr lang="cs-CZ" sz="1200" b="0" i="1">
                          <a:latin typeface="Cambria Math" panose="02040503050406030204" pitchFamily="18" charset="0"/>
                        </a:rPr>
                        <m:t>1</m:t>
                      </m:r>
                    </m:deg>
                    <m:e>
                      <m:f>
                        <m:fPr>
                          <m:ctrlPr>
                            <a:rPr lang="cs-CZ" sz="1200" i="1">
                              <a:latin typeface="Cambria Math" panose="02040503050406030204" pitchFamily="18" charset="0"/>
                            </a:rPr>
                          </m:ctrlPr>
                        </m:fPr>
                        <m:num>
                          <m:r>
                            <m:rPr>
                              <m:nor/>
                            </m:rPr>
                            <a:rPr lang="cs-CZ" sz="1200">
                              <a:solidFill>
                                <a:schemeClr val="tx1"/>
                              </a:solidFill>
                              <a:effectLst/>
                              <a:latin typeface="Times New Roman" panose="02020603050405020304" pitchFamily="18" charset="0"/>
                              <a:ea typeface="+mn-ea"/>
                              <a:cs typeface="Times New Roman" panose="02020603050405020304" pitchFamily="18" charset="0"/>
                            </a:rPr>
                            <m:t>y</m:t>
                          </m:r>
                          <m:r>
                            <m:rPr>
                              <m:nor/>
                            </m:rPr>
                            <a:rPr lang="cs-CZ" sz="1200" baseline="-25000">
                              <a:solidFill>
                                <a:schemeClr val="tx1"/>
                              </a:solidFill>
                              <a:effectLst/>
                              <a:latin typeface="Times New Roman" panose="02020603050405020304" pitchFamily="18" charset="0"/>
                              <a:ea typeface="+mn-ea"/>
                              <a:cs typeface="Times New Roman" panose="02020603050405020304" pitchFamily="18" charset="0"/>
                            </a:rPr>
                            <m:t>2</m:t>
                          </m:r>
                        </m:num>
                        <m:den>
                          <m:r>
                            <m:rPr>
                              <m:nor/>
                            </m:rPr>
                            <a:rPr lang="cs-CZ" sz="1200">
                              <a:solidFill>
                                <a:schemeClr val="tx1"/>
                              </a:solidFill>
                              <a:effectLst/>
                              <a:latin typeface="Times New Roman" panose="02020603050405020304" pitchFamily="18" charset="0"/>
                              <a:ea typeface="+mn-ea"/>
                              <a:cs typeface="Times New Roman" panose="02020603050405020304" pitchFamily="18" charset="0"/>
                            </a:rPr>
                            <m:t>y</m:t>
                          </m:r>
                          <m:r>
                            <m:rPr>
                              <m:nor/>
                            </m:rPr>
                            <a:rPr lang="cs-CZ" sz="1200" baseline="-25000">
                              <a:solidFill>
                                <a:schemeClr val="tx1"/>
                              </a:solidFill>
                              <a:effectLst/>
                              <a:latin typeface="Times New Roman" panose="02020603050405020304" pitchFamily="18" charset="0"/>
                              <a:ea typeface="+mn-ea"/>
                              <a:cs typeface="Times New Roman" panose="02020603050405020304" pitchFamily="18" charset="0"/>
                            </a:rPr>
                            <m:t>1</m:t>
                          </m:r>
                        </m:den>
                      </m:f>
                    </m:e>
                  </m:rad>
                </m:oMath>
              </a14:m>
              <a:r>
                <a:rPr lang="cs-CZ" sz="1200">
                  <a:latin typeface="Times New Roman" panose="02020603050405020304" pitchFamily="18" charset="0"/>
                  <a:cs typeface="Times New Roman" panose="02020603050405020304" pitchFamily="18" charset="0"/>
                </a:rPr>
                <a:t> *</a:t>
              </a:r>
              <a14:m>
                <m:oMath xmlns:m="http://schemas.openxmlformats.org/officeDocument/2006/math">
                  <m:f>
                    <m:fPr>
                      <m:ctrlPr>
                        <a:rPr lang="cs-CZ" sz="1200" i="1">
                          <a:latin typeface="Cambria Math" panose="02040503050406030204" pitchFamily="18" charset="0"/>
                        </a:rPr>
                      </m:ctrlPr>
                    </m:fPr>
                    <m:num>
                      <m:r>
                        <m:rPr>
                          <m:nor/>
                        </m:rPr>
                        <a:rPr lang="cs-CZ" sz="1200">
                          <a:solidFill>
                            <a:schemeClr val="tx1"/>
                          </a:solidFill>
                          <a:effectLst/>
                          <a:latin typeface="Times New Roman" panose="02020603050405020304" pitchFamily="18" charset="0"/>
                          <a:ea typeface="+mn-ea"/>
                          <a:cs typeface="Times New Roman" panose="02020603050405020304" pitchFamily="18" charset="0"/>
                        </a:rPr>
                        <m:t>y</m:t>
                      </m:r>
                      <m:r>
                        <m:rPr>
                          <m:nor/>
                        </m:rPr>
                        <a:rPr lang="cs-CZ" sz="1200" baseline="-25000">
                          <a:solidFill>
                            <a:schemeClr val="tx1"/>
                          </a:solidFill>
                          <a:effectLst/>
                          <a:latin typeface="Times New Roman" panose="02020603050405020304" pitchFamily="18" charset="0"/>
                          <a:ea typeface="+mn-ea"/>
                          <a:cs typeface="Times New Roman" panose="02020603050405020304" pitchFamily="18" charset="0"/>
                        </a:rPr>
                        <m:t>3</m:t>
                      </m:r>
                    </m:num>
                    <m:den>
                      <m:r>
                        <m:rPr>
                          <m:nor/>
                        </m:rPr>
                        <a:rPr lang="cs-CZ" sz="1200">
                          <a:solidFill>
                            <a:schemeClr val="tx1"/>
                          </a:solidFill>
                          <a:effectLst/>
                          <a:latin typeface="Times New Roman" panose="02020603050405020304" pitchFamily="18" charset="0"/>
                          <a:ea typeface="+mn-ea"/>
                          <a:cs typeface="Times New Roman" panose="02020603050405020304" pitchFamily="18" charset="0"/>
                        </a:rPr>
                        <m:t>y</m:t>
                      </m:r>
                      <m:r>
                        <m:rPr>
                          <m:nor/>
                        </m:rPr>
                        <a:rPr lang="cs-CZ" sz="1200" baseline="-25000">
                          <a:solidFill>
                            <a:schemeClr val="tx1"/>
                          </a:solidFill>
                          <a:effectLst/>
                          <a:latin typeface="Times New Roman" panose="02020603050405020304" pitchFamily="18" charset="0"/>
                          <a:ea typeface="+mn-ea"/>
                          <a:cs typeface="Times New Roman" panose="02020603050405020304" pitchFamily="18" charset="0"/>
                        </a:rPr>
                        <m:t>2</m:t>
                      </m:r>
                    </m:den>
                  </m:f>
                </m:oMath>
              </a14:m>
              <a:r>
                <a:rPr lang="cs-CZ" sz="1200">
                  <a:latin typeface="Times New Roman" panose="02020603050405020304" pitchFamily="18" charset="0"/>
                  <a:cs typeface="Times New Roman" panose="02020603050405020304" pitchFamily="18" charset="0"/>
                </a:rPr>
                <a:t> .</a:t>
              </a:r>
              <a:r>
                <a:rPr lang="cs-CZ" sz="1200" baseline="0">
                  <a:latin typeface="Times New Roman" panose="02020603050405020304" pitchFamily="18" charset="0"/>
                  <a:cs typeface="Times New Roman" panose="02020603050405020304" pitchFamily="18" charset="0"/>
                </a:rPr>
                <a:t> . . .</a:t>
              </a:r>
              <a14:m>
                <m:oMath xmlns:m="http://schemas.openxmlformats.org/officeDocument/2006/math">
                  <m:f>
                    <m:fPr>
                      <m:ctrlPr>
                        <a:rPr lang="cs-CZ" sz="1200" i="1" baseline="0">
                          <a:latin typeface="Cambria Math" panose="02040503050406030204" pitchFamily="18" charset="0"/>
                        </a:rPr>
                      </m:ctrlPr>
                    </m:fPr>
                    <m:num>
                      <m:r>
                        <m:rPr>
                          <m:nor/>
                        </m:rPr>
                        <a:rPr lang="cs-CZ" sz="1200">
                          <a:solidFill>
                            <a:schemeClr val="tx1"/>
                          </a:solidFill>
                          <a:effectLst/>
                          <a:latin typeface="Times New Roman" panose="02020603050405020304" pitchFamily="18" charset="0"/>
                          <a:ea typeface="+mn-ea"/>
                          <a:cs typeface="Times New Roman" panose="02020603050405020304" pitchFamily="18" charset="0"/>
                        </a:rPr>
                        <m:t>y</m:t>
                      </m:r>
                      <m:r>
                        <m:rPr>
                          <m:nor/>
                        </m:rPr>
                        <a:rPr lang="cs-CZ" sz="1200" baseline="-25000">
                          <a:solidFill>
                            <a:schemeClr val="tx1"/>
                          </a:solidFill>
                          <a:effectLst/>
                          <a:latin typeface="Times New Roman" panose="02020603050405020304" pitchFamily="18" charset="0"/>
                          <a:ea typeface="+mn-ea"/>
                          <a:cs typeface="Times New Roman" panose="02020603050405020304" pitchFamily="18" charset="0"/>
                        </a:rPr>
                        <m:t>n</m:t>
                      </m:r>
                    </m:num>
                    <m:den>
                      <m:r>
                        <m:rPr>
                          <m:nor/>
                        </m:rPr>
                        <a:rPr lang="cs-CZ" sz="1200">
                          <a:solidFill>
                            <a:schemeClr val="tx1"/>
                          </a:solidFill>
                          <a:effectLst/>
                          <a:latin typeface="Times New Roman" panose="02020603050405020304" pitchFamily="18" charset="0"/>
                          <a:ea typeface="+mn-ea"/>
                          <a:cs typeface="Times New Roman" panose="02020603050405020304" pitchFamily="18" charset="0"/>
                        </a:rPr>
                        <m:t>y</m:t>
                      </m:r>
                      <m:r>
                        <m:rPr>
                          <m:nor/>
                        </m:rPr>
                        <a:rPr lang="cs-CZ" sz="1200" baseline="-25000">
                          <a:solidFill>
                            <a:schemeClr val="tx1"/>
                          </a:solidFill>
                          <a:effectLst/>
                          <a:latin typeface="Times New Roman" panose="02020603050405020304" pitchFamily="18" charset="0"/>
                          <a:ea typeface="+mn-ea"/>
                          <a:cs typeface="Times New Roman" panose="02020603050405020304" pitchFamily="18" charset="0"/>
                        </a:rPr>
                        <m:t>n</m:t>
                      </m:r>
                      <m:r>
                        <m:rPr>
                          <m:nor/>
                        </m:rPr>
                        <a:rPr lang="cs-CZ" sz="1200" baseline="-25000">
                          <a:solidFill>
                            <a:schemeClr val="tx1"/>
                          </a:solidFill>
                          <a:effectLst/>
                          <a:latin typeface="Times New Roman" panose="02020603050405020304" pitchFamily="18" charset="0"/>
                          <a:ea typeface="+mn-ea"/>
                          <a:cs typeface="Times New Roman" panose="02020603050405020304" pitchFamily="18" charset="0"/>
                        </a:rPr>
                        <m:t>−1 </m:t>
                      </m:r>
                    </m:den>
                  </m:f>
                  <m:r>
                    <a:rPr lang="cs-CZ" sz="1200" i="0" baseline="0">
                      <a:latin typeface="Cambria Math" panose="02040503050406030204" pitchFamily="18" charset="0"/>
                    </a:rPr>
                    <m:t>=</m:t>
                  </m:r>
                </m:oMath>
              </a14:m>
              <a:r>
                <a:rPr lang="cs-CZ" sz="1200">
                  <a:latin typeface="Times New Roman" panose="02020603050405020304" pitchFamily="18" charset="0"/>
                  <a:cs typeface="Times New Roman" panose="02020603050405020304" pitchFamily="18" charset="0"/>
                </a:rPr>
                <a:t> </a:t>
              </a:r>
              <a14:m>
                <m:oMath xmlns:m="http://schemas.openxmlformats.org/officeDocument/2006/math">
                  <m:rad>
                    <m:radPr>
                      <m:ctrlPr>
                        <a:rPr lang="cs-CZ" sz="1200" i="1">
                          <a:latin typeface="Cambria Math" panose="02040503050406030204" pitchFamily="18" charset="0"/>
                        </a:rPr>
                      </m:ctrlPr>
                    </m:radPr>
                    <m:deg>
                      <m:r>
                        <m:rPr>
                          <m:brk m:alnAt="7"/>
                        </m:rPr>
                        <a:rPr lang="cs-CZ" sz="1200" b="0" i="1">
                          <a:latin typeface="Cambria Math" panose="02040503050406030204" pitchFamily="18" charset="0"/>
                        </a:rPr>
                        <m:t>𝑛</m:t>
                      </m:r>
                      <m:r>
                        <a:rPr lang="cs-CZ" sz="1200" b="0" i="1">
                          <a:latin typeface="Cambria Math" panose="02040503050406030204" pitchFamily="18" charset="0"/>
                        </a:rPr>
                        <m:t>−</m:t>
                      </m:r>
                      <m:r>
                        <m:rPr>
                          <m:brk m:alnAt="7"/>
                        </m:rPr>
                        <a:rPr lang="cs-CZ" sz="1200" b="0" i="1">
                          <a:latin typeface="Cambria Math" panose="02040503050406030204" pitchFamily="18" charset="0"/>
                        </a:rPr>
                        <m:t>1</m:t>
                      </m:r>
                    </m:deg>
                    <m:e>
                      <m:f>
                        <m:fPr>
                          <m:ctrlPr>
                            <a:rPr lang="cs-CZ" sz="1200" i="1">
                              <a:latin typeface="Cambria Math" panose="02040503050406030204" pitchFamily="18" charset="0"/>
                            </a:rPr>
                          </m:ctrlPr>
                        </m:fPr>
                        <m:num>
                          <m:r>
                            <m:rPr>
                              <m:nor/>
                            </m:rPr>
                            <a:rPr lang="cs-CZ" sz="1200">
                              <a:solidFill>
                                <a:schemeClr val="tx1"/>
                              </a:solidFill>
                              <a:effectLst/>
                              <a:latin typeface="Times New Roman" panose="02020603050405020304" pitchFamily="18" charset="0"/>
                              <a:ea typeface="+mn-ea"/>
                              <a:cs typeface="Times New Roman" panose="02020603050405020304" pitchFamily="18" charset="0"/>
                            </a:rPr>
                            <m:t>y</m:t>
                          </m:r>
                          <m:r>
                            <m:rPr>
                              <m:nor/>
                            </m:rPr>
                            <a:rPr lang="cs-CZ" sz="1200" baseline="-25000">
                              <a:solidFill>
                                <a:schemeClr val="tx1"/>
                              </a:solidFill>
                              <a:effectLst/>
                              <a:latin typeface="Times New Roman" panose="02020603050405020304" pitchFamily="18" charset="0"/>
                              <a:ea typeface="+mn-ea"/>
                              <a:cs typeface="Times New Roman" panose="02020603050405020304" pitchFamily="18" charset="0"/>
                            </a:rPr>
                            <m:t>n</m:t>
                          </m:r>
                        </m:num>
                        <m:den>
                          <m:r>
                            <m:rPr>
                              <m:nor/>
                            </m:rPr>
                            <a:rPr lang="cs-CZ" sz="1200">
                              <a:solidFill>
                                <a:schemeClr val="tx1"/>
                              </a:solidFill>
                              <a:effectLst/>
                              <a:latin typeface="Times New Roman" panose="02020603050405020304" pitchFamily="18" charset="0"/>
                              <a:ea typeface="+mn-ea"/>
                              <a:cs typeface="Times New Roman" panose="02020603050405020304" pitchFamily="18" charset="0"/>
                            </a:rPr>
                            <m:t>y</m:t>
                          </m:r>
                          <m:r>
                            <m:rPr>
                              <m:nor/>
                            </m:rPr>
                            <a:rPr lang="cs-CZ" sz="1200" baseline="-25000">
                              <a:solidFill>
                                <a:schemeClr val="tx1"/>
                              </a:solidFill>
                              <a:effectLst/>
                              <a:latin typeface="Times New Roman" panose="02020603050405020304" pitchFamily="18" charset="0"/>
                              <a:ea typeface="+mn-ea"/>
                              <a:cs typeface="Times New Roman" panose="02020603050405020304" pitchFamily="18" charset="0"/>
                            </a:rPr>
                            <m:t>1</m:t>
                          </m:r>
                        </m:den>
                      </m:f>
                    </m:e>
                  </m:rad>
                </m:oMath>
              </a14:m>
              <a:r>
                <a:rPr lang="cs-CZ" sz="1200">
                  <a:latin typeface="Times New Roman" panose="02020603050405020304" pitchFamily="18" charset="0"/>
                  <a:cs typeface="Times New Roman" panose="02020603050405020304" pitchFamily="18" charset="0"/>
                </a:rPr>
                <a:t> = </a:t>
              </a:r>
              <a14:m>
                <m:oMath xmlns:m="http://schemas.openxmlformats.org/officeDocument/2006/math">
                  <m:rad>
                    <m:radPr>
                      <m:ctrlPr>
                        <a:rPr lang="cs-CZ" sz="1100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</m:ctrlPr>
                    </m:radPr>
                    <m:deg>
                      <m:r>
                        <a:rPr lang="cs-CZ" sz="1100" b="0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  <m:t>5</m:t>
                      </m:r>
                    </m:deg>
                    <m:e>
                      <m:f>
                        <m:fPr>
                          <m:ctrlPr>
                            <a:rPr lang="cs-CZ" sz="1100" i="1">
                              <a:solidFill>
                                <a:schemeClr val="tx1"/>
                              </a:solidFill>
                              <a:effectLst/>
                              <a:latin typeface="Cambria Math" panose="02040503050406030204" pitchFamily="18" charset="0"/>
                              <a:ea typeface="+mn-ea"/>
                              <a:cs typeface="+mn-cs"/>
                            </a:rPr>
                          </m:ctrlPr>
                        </m:fPr>
                        <m:num>
                          <m:r>
                            <a:rPr lang="cs-CZ" sz="1100" b="0" i="1">
                              <a:solidFill>
                                <a:schemeClr val="tx1"/>
                              </a:solidFill>
                              <a:effectLst/>
                              <a:latin typeface="Cambria Math" panose="02040503050406030204" pitchFamily="18" charset="0"/>
                              <a:ea typeface="+mn-ea"/>
                              <a:cs typeface="+mn-cs"/>
                            </a:rPr>
                            <m:t>2,0</m:t>
                          </m:r>
                        </m:num>
                        <m:den>
                          <m:r>
                            <a:rPr lang="cs-CZ" sz="1100" b="0" i="1">
                              <a:solidFill>
                                <a:schemeClr val="tx1"/>
                              </a:solidFill>
                              <a:effectLst/>
                              <a:latin typeface="Cambria Math" panose="02040503050406030204" pitchFamily="18" charset="0"/>
                              <a:ea typeface="+mn-ea"/>
                              <a:cs typeface="+mn-cs"/>
                            </a:rPr>
                            <m:t>5,2</m:t>
                          </m:r>
                        </m:den>
                      </m:f>
                    </m:e>
                  </m:rad>
                </m:oMath>
              </a14:m>
              <a:r>
                <a:rPr lang="cs-CZ" sz="1200">
                  <a:latin typeface="Times New Roman" panose="02020603050405020304" pitchFamily="18" charset="0"/>
                  <a:cs typeface="Times New Roman" panose="02020603050405020304" pitchFamily="18" charset="0"/>
                </a:rPr>
                <a:t> = </a:t>
              </a:r>
              <a:r>
                <a:rPr lang="cs-CZ" sz="1200">
                  <a:solidFill>
                    <a:srgbClr val="FF0000"/>
                  </a:solidFill>
                  <a:latin typeface="Times New Roman" panose="02020603050405020304" pitchFamily="18" charset="0"/>
                  <a:cs typeface="Times New Roman" panose="02020603050405020304" pitchFamily="18" charset="0"/>
                </a:rPr>
                <a:t>0,83</a:t>
              </a:r>
              <a:r>
                <a:rPr lang="cs-CZ" sz="1200" baseline="0">
                  <a:solidFill>
                    <a:srgbClr val="FF0000"/>
                  </a:solidFill>
                  <a:latin typeface="Times New Roman" panose="02020603050405020304" pitchFamily="18" charset="0"/>
                  <a:cs typeface="Times New Roman" panose="02020603050405020304" pitchFamily="18" charset="0"/>
                </a:rPr>
                <a:t> %</a:t>
              </a:r>
              <a:endParaRPr lang="cs-CZ" sz="1200">
                <a:solidFill>
                  <a:srgbClr val="FF0000"/>
                </a:solidFill>
                <a:latin typeface="Times New Roman" panose="02020603050405020304" pitchFamily="18" charset="0"/>
                <a:cs typeface="Times New Roman" panose="02020603050405020304" pitchFamily="18" charset="0"/>
              </a:endParaRPr>
            </a:p>
            <a:p>
              <a:endParaRPr lang="cs-CZ" sz="1200">
                <a:latin typeface="Times New Roman" panose="02020603050405020304" pitchFamily="18" charset="0"/>
                <a:cs typeface="Times New Roman" panose="02020603050405020304" pitchFamily="18" charset="0"/>
              </a:endParaRPr>
            </a:p>
          </xdr:txBody>
        </xdr:sp>
      </mc:Choice>
      <mc:Fallback xmlns="">
        <xdr:sp macro="" textlink="">
          <xdr:nvSpPr>
            <xdr:cNvPr id="13" name="TextovéPole 12">
              <a:extLst>
                <a:ext uri="{FF2B5EF4-FFF2-40B4-BE49-F238E27FC236}">
                  <a16:creationId xmlns:a16="http://schemas.microsoft.com/office/drawing/2014/main" id="{8D5444C9-6BB6-4D19-A034-313AB13A8F70}"/>
                </a:ext>
              </a:extLst>
            </xdr:cNvPr>
            <xdr:cNvSpPr txBox="1"/>
          </xdr:nvSpPr>
          <xdr:spPr>
            <a:xfrm>
              <a:off x="18341420" y="12277675"/>
              <a:ext cx="4327071" cy="55303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r>
                <a:rPr lang="cs-CZ" sz="1200" b="0" i="0">
                  <a:latin typeface="Cambria Math" panose="02040503050406030204" pitchFamily="18" charset="0"/>
                </a:rPr>
                <a:t>𝑘 ̅</a:t>
              </a:r>
              <a:r>
                <a:rPr lang="cs-CZ" sz="1200">
                  <a:latin typeface="Times New Roman" panose="02020603050405020304" pitchFamily="18" charset="0"/>
                  <a:cs typeface="Times New Roman" panose="02020603050405020304" pitchFamily="18" charset="0"/>
                </a:rPr>
                <a:t>=</a:t>
              </a:r>
              <a:r>
                <a:rPr lang="cs-CZ" sz="1200" i="0">
                  <a:latin typeface="Cambria Math" panose="02040503050406030204" pitchFamily="18" charset="0"/>
                </a:rPr>
                <a:t>√(</a:t>
              </a:r>
              <a:r>
                <a:rPr lang="cs-CZ" sz="1200" b="0" i="0">
                  <a:latin typeface="Cambria Math" panose="02040503050406030204" pitchFamily="18" charset="0"/>
                </a:rPr>
                <a:t>𝑛−1&amp;</a:t>
              </a:r>
              <a:r>
                <a:rPr lang="cs-CZ" sz="12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</a:rPr>
                <a:t>"</a:t>
              </a:r>
              <a:r>
                <a:rPr lang="cs-CZ" sz="1200" i="0">
                  <a:solidFill>
                    <a:schemeClr val="tx1"/>
                  </a:solidFill>
                  <a:effectLst/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rPr>
                <a:t>y</a:t>
              </a:r>
              <a:r>
                <a:rPr lang="cs-CZ" sz="1200" i="0" baseline="-25000">
                  <a:solidFill>
                    <a:schemeClr val="tx1"/>
                  </a:solidFill>
                  <a:effectLst/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rPr>
                <a:t>2</a:t>
              </a:r>
              <a:r>
                <a:rPr lang="cs-CZ" sz="1200" i="0" baseline="-2500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Times New Roman" panose="02020603050405020304" pitchFamily="18" charset="0"/>
                </a:rPr>
                <a:t>" /"</a:t>
              </a:r>
              <a:r>
                <a:rPr lang="cs-CZ" sz="1200" i="0">
                  <a:solidFill>
                    <a:schemeClr val="tx1"/>
                  </a:solidFill>
                  <a:effectLst/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rPr>
                <a:t>y</a:t>
              </a:r>
              <a:r>
                <a:rPr lang="cs-CZ" sz="1200" i="0" baseline="-25000">
                  <a:solidFill>
                    <a:schemeClr val="tx1"/>
                  </a:solidFill>
                  <a:effectLst/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rPr>
                <a:t>1</a:t>
              </a:r>
              <a:r>
                <a:rPr lang="cs-CZ" sz="1200" i="0" baseline="-2500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Times New Roman" panose="02020603050405020304" pitchFamily="18" charset="0"/>
                </a:rPr>
                <a:t>" )</a:t>
              </a:r>
              <a:r>
                <a:rPr lang="cs-CZ" sz="1200">
                  <a:latin typeface="Times New Roman" panose="02020603050405020304" pitchFamily="18" charset="0"/>
                  <a:cs typeface="Times New Roman" panose="02020603050405020304" pitchFamily="18" charset="0"/>
                </a:rPr>
                <a:t> *</a:t>
              </a:r>
              <a:r>
                <a:rPr lang="cs-CZ" sz="1200" i="0">
                  <a:solidFill>
                    <a:schemeClr val="tx1"/>
                  </a:solidFill>
                  <a:effectLst/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rPr>
                <a:t>"y</a:t>
              </a:r>
              <a:r>
                <a:rPr lang="cs-CZ" sz="1200" i="0" baseline="-25000">
                  <a:solidFill>
                    <a:schemeClr val="tx1"/>
                  </a:solidFill>
                  <a:effectLst/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rPr>
                <a:t>3</a:t>
              </a:r>
              <a:r>
                <a:rPr lang="cs-CZ" sz="1200" i="0" baseline="-2500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Times New Roman" panose="02020603050405020304" pitchFamily="18" charset="0"/>
                </a:rPr>
                <a:t>" /"</a:t>
              </a:r>
              <a:r>
                <a:rPr lang="cs-CZ" sz="1200" i="0">
                  <a:solidFill>
                    <a:schemeClr val="tx1"/>
                  </a:solidFill>
                  <a:effectLst/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rPr>
                <a:t>y</a:t>
              </a:r>
              <a:r>
                <a:rPr lang="cs-CZ" sz="1200" i="0" baseline="-25000">
                  <a:solidFill>
                    <a:schemeClr val="tx1"/>
                  </a:solidFill>
                  <a:effectLst/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rPr>
                <a:t>2</a:t>
              </a:r>
              <a:r>
                <a:rPr lang="cs-CZ" sz="1200" i="0" baseline="-2500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Times New Roman" panose="02020603050405020304" pitchFamily="18" charset="0"/>
                </a:rPr>
                <a:t>" </a:t>
              </a:r>
              <a:r>
                <a:rPr lang="cs-CZ" sz="1200">
                  <a:latin typeface="Times New Roman" panose="02020603050405020304" pitchFamily="18" charset="0"/>
                  <a:cs typeface="Times New Roman" panose="02020603050405020304" pitchFamily="18" charset="0"/>
                </a:rPr>
                <a:t> .</a:t>
              </a:r>
              <a:r>
                <a:rPr lang="cs-CZ" sz="1200" baseline="0">
                  <a:latin typeface="Times New Roman" panose="02020603050405020304" pitchFamily="18" charset="0"/>
                  <a:cs typeface="Times New Roman" panose="02020603050405020304" pitchFamily="18" charset="0"/>
                </a:rPr>
                <a:t> . . .</a:t>
              </a:r>
              <a:r>
                <a:rPr lang="cs-CZ" sz="1200" i="0">
                  <a:solidFill>
                    <a:schemeClr val="tx1"/>
                  </a:solidFill>
                  <a:effectLst/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rPr>
                <a:t>"y</a:t>
              </a:r>
              <a:r>
                <a:rPr lang="cs-CZ" sz="1200" i="0" baseline="-25000">
                  <a:solidFill>
                    <a:schemeClr val="tx1"/>
                  </a:solidFill>
                  <a:effectLst/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rPr>
                <a:t>n</a:t>
              </a:r>
              <a:r>
                <a:rPr lang="cs-CZ" sz="1200" i="0" baseline="-2500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Times New Roman" panose="02020603050405020304" pitchFamily="18" charset="0"/>
                </a:rPr>
                <a:t>" </a:t>
              </a:r>
              <a:r>
                <a:rPr lang="cs-CZ" sz="1200" i="0" baseline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Times New Roman" panose="02020603050405020304" pitchFamily="18" charset="0"/>
                </a:rPr>
                <a:t>/"</a:t>
              </a:r>
              <a:r>
                <a:rPr lang="cs-CZ" sz="1200" i="0">
                  <a:solidFill>
                    <a:schemeClr val="tx1"/>
                  </a:solidFill>
                  <a:effectLst/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rPr>
                <a:t>y</a:t>
              </a:r>
              <a:r>
                <a:rPr lang="cs-CZ" sz="1200" i="0" baseline="-25000">
                  <a:solidFill>
                    <a:schemeClr val="tx1"/>
                  </a:solidFill>
                  <a:effectLst/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rPr>
                <a:t>n−1 </a:t>
              </a:r>
              <a:r>
                <a:rPr lang="cs-CZ" sz="1200" i="0" baseline="-2500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Times New Roman" panose="02020603050405020304" pitchFamily="18" charset="0"/>
                </a:rPr>
                <a:t>" </a:t>
              </a:r>
              <a:r>
                <a:rPr lang="cs-CZ" sz="1200" i="0" baseline="0">
                  <a:latin typeface="Cambria Math" panose="02040503050406030204" pitchFamily="18" charset="0"/>
                </a:rPr>
                <a:t>=</a:t>
              </a:r>
              <a:r>
                <a:rPr lang="cs-CZ" sz="1200">
                  <a:latin typeface="Times New Roman" panose="02020603050405020304" pitchFamily="18" charset="0"/>
                  <a:cs typeface="Times New Roman" panose="02020603050405020304" pitchFamily="18" charset="0"/>
                </a:rPr>
                <a:t> </a:t>
              </a:r>
              <a:r>
                <a:rPr lang="cs-CZ" sz="1200" i="0">
                  <a:latin typeface="Cambria Math" panose="02040503050406030204" pitchFamily="18" charset="0"/>
                </a:rPr>
                <a:t>√(</a:t>
              </a:r>
              <a:r>
                <a:rPr lang="cs-CZ" sz="1200" b="0" i="0">
                  <a:latin typeface="Cambria Math" panose="02040503050406030204" pitchFamily="18" charset="0"/>
                </a:rPr>
                <a:t>𝑛−1&amp;</a:t>
              </a:r>
              <a:r>
                <a:rPr lang="cs-CZ" sz="12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</a:rPr>
                <a:t>"</a:t>
              </a:r>
              <a:r>
                <a:rPr lang="cs-CZ" sz="1200" i="0">
                  <a:solidFill>
                    <a:schemeClr val="tx1"/>
                  </a:solidFill>
                  <a:effectLst/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rPr>
                <a:t>y</a:t>
              </a:r>
              <a:r>
                <a:rPr lang="cs-CZ" sz="1200" i="0" baseline="-25000">
                  <a:solidFill>
                    <a:schemeClr val="tx1"/>
                  </a:solidFill>
                  <a:effectLst/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rPr>
                <a:t>n</a:t>
              </a:r>
              <a:r>
                <a:rPr lang="cs-CZ" sz="1200" i="0" baseline="-2500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Times New Roman" panose="02020603050405020304" pitchFamily="18" charset="0"/>
                </a:rPr>
                <a:t>" /"</a:t>
              </a:r>
              <a:r>
                <a:rPr lang="cs-CZ" sz="1200" i="0">
                  <a:solidFill>
                    <a:schemeClr val="tx1"/>
                  </a:solidFill>
                  <a:effectLst/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rPr>
                <a:t>y</a:t>
              </a:r>
              <a:r>
                <a:rPr lang="cs-CZ" sz="1200" i="0" baseline="-25000">
                  <a:solidFill>
                    <a:schemeClr val="tx1"/>
                  </a:solidFill>
                  <a:effectLst/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rPr>
                <a:t>1</a:t>
              </a:r>
              <a:r>
                <a:rPr lang="cs-CZ" sz="1200" i="0" baseline="-2500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Times New Roman" panose="02020603050405020304" pitchFamily="18" charset="0"/>
                </a:rPr>
                <a:t>" )</a:t>
              </a:r>
              <a:r>
                <a:rPr lang="cs-CZ" sz="1200">
                  <a:latin typeface="Times New Roman" panose="02020603050405020304" pitchFamily="18" charset="0"/>
                  <a:cs typeface="Times New Roman" panose="02020603050405020304" pitchFamily="18" charset="0"/>
                </a:rPr>
                <a:t> = </a:t>
              </a:r>
              <a:r>
                <a:rPr lang="cs-CZ" sz="11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√(</a:t>
              </a:r>
              <a:r>
                <a:rPr lang="cs-CZ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5&amp;2,0/5,2)</a:t>
              </a:r>
              <a:r>
                <a:rPr lang="cs-CZ" sz="1200">
                  <a:latin typeface="Times New Roman" panose="02020603050405020304" pitchFamily="18" charset="0"/>
                  <a:cs typeface="Times New Roman" panose="02020603050405020304" pitchFamily="18" charset="0"/>
                </a:rPr>
                <a:t> = </a:t>
              </a:r>
              <a:r>
                <a:rPr lang="cs-CZ" sz="1200">
                  <a:solidFill>
                    <a:srgbClr val="FF0000"/>
                  </a:solidFill>
                  <a:latin typeface="Times New Roman" panose="02020603050405020304" pitchFamily="18" charset="0"/>
                  <a:cs typeface="Times New Roman" panose="02020603050405020304" pitchFamily="18" charset="0"/>
                </a:rPr>
                <a:t>0,83</a:t>
              </a:r>
              <a:r>
                <a:rPr lang="cs-CZ" sz="1200" baseline="0">
                  <a:solidFill>
                    <a:srgbClr val="FF0000"/>
                  </a:solidFill>
                  <a:latin typeface="Times New Roman" panose="02020603050405020304" pitchFamily="18" charset="0"/>
                  <a:cs typeface="Times New Roman" panose="02020603050405020304" pitchFamily="18" charset="0"/>
                </a:rPr>
                <a:t> %</a:t>
              </a:r>
              <a:endParaRPr lang="cs-CZ" sz="1200">
                <a:solidFill>
                  <a:srgbClr val="FF0000"/>
                </a:solidFill>
                <a:latin typeface="Times New Roman" panose="02020603050405020304" pitchFamily="18" charset="0"/>
                <a:cs typeface="Times New Roman" panose="02020603050405020304" pitchFamily="18" charset="0"/>
              </a:endParaRPr>
            </a:p>
            <a:p>
              <a:endParaRPr lang="cs-CZ" sz="1200">
                <a:latin typeface="Times New Roman" panose="02020603050405020304" pitchFamily="18" charset="0"/>
                <a:cs typeface="Times New Roman" panose="02020603050405020304" pitchFamily="18" charset="0"/>
              </a:endParaRPr>
            </a:p>
          </xdr:txBody>
        </xdr:sp>
      </mc:Fallback>
    </mc:AlternateContent>
    <xdr:clientData/>
  </xdr:oneCellAnchor>
  <xdr:twoCellAnchor>
    <xdr:from>
      <xdr:col>1</xdr:col>
      <xdr:colOff>99786</xdr:colOff>
      <xdr:row>9</xdr:row>
      <xdr:rowOff>75291</xdr:rowOff>
    </xdr:from>
    <xdr:to>
      <xdr:col>8</xdr:col>
      <xdr:colOff>217715</xdr:colOff>
      <xdr:row>22</xdr:row>
      <xdr:rowOff>178706</xdr:rowOff>
    </xdr:to>
    <xdr:graphicFrame macro="">
      <xdr:nvGraphicFramePr>
        <xdr:cNvPr id="3" name="Graf 2">
          <a:extLst>
            <a:ext uri="{FF2B5EF4-FFF2-40B4-BE49-F238E27FC236}">
              <a16:creationId xmlns:a16="http://schemas.microsoft.com/office/drawing/2014/main" id="{0A5998F2-85D8-43AB-AC3B-88F41BA9C6DE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oneCellAnchor>
    <xdr:from>
      <xdr:col>29</xdr:col>
      <xdr:colOff>0</xdr:colOff>
      <xdr:row>58</xdr:row>
      <xdr:rowOff>0</xdr:rowOff>
    </xdr:from>
    <xdr:ext cx="3587750" cy="55303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1" name="TextovéPole 20">
              <a:extLst>
                <a:ext uri="{FF2B5EF4-FFF2-40B4-BE49-F238E27FC236}">
                  <a16:creationId xmlns:a16="http://schemas.microsoft.com/office/drawing/2014/main" id="{8F4BF2FE-8213-42CE-B905-7F49014BE1FF}"/>
                </a:ext>
              </a:extLst>
            </xdr:cNvPr>
            <xdr:cNvSpPr txBox="1"/>
          </xdr:nvSpPr>
          <xdr:spPr>
            <a:xfrm>
              <a:off x="18224500" y="10858500"/>
              <a:ext cx="3587750" cy="55303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14:m>
                <m:oMath xmlns:m="http://schemas.openxmlformats.org/officeDocument/2006/math">
                  <m:acc>
                    <m:accPr>
                      <m:chr m:val="̅"/>
                      <m:ctrlPr>
                        <a:rPr lang="cs-CZ" sz="1200" i="1">
                          <a:latin typeface="Cambria Math" panose="02040503050406030204" pitchFamily="18" charset="0"/>
                        </a:rPr>
                      </m:ctrlPr>
                    </m:accPr>
                    <m:e>
                      <m:r>
                        <a:rPr lang="cs-CZ" sz="1200" b="0" i="1">
                          <a:latin typeface="Cambria Math" panose="02040503050406030204" pitchFamily="18" charset="0"/>
                        </a:rPr>
                        <m:t>𝑘</m:t>
                      </m:r>
                    </m:e>
                  </m:acc>
                </m:oMath>
              </a14:m>
              <a:r>
                <a:rPr lang="cs-CZ" sz="1200">
                  <a:latin typeface="Times New Roman" panose="02020603050405020304" pitchFamily="18" charset="0"/>
                  <a:cs typeface="Times New Roman" panose="02020603050405020304" pitchFamily="18" charset="0"/>
                </a:rPr>
                <a:t>=</a:t>
              </a:r>
              <a14:m>
                <m:oMath xmlns:m="http://schemas.openxmlformats.org/officeDocument/2006/math">
                  <m:rad>
                    <m:radPr>
                      <m:ctrlPr>
                        <a:rPr lang="cs-CZ" sz="1200" i="1">
                          <a:latin typeface="Cambria Math" panose="02040503050406030204" pitchFamily="18" charset="0"/>
                        </a:rPr>
                      </m:ctrlPr>
                    </m:radPr>
                    <m:deg>
                      <m:r>
                        <m:rPr>
                          <m:brk m:alnAt="7"/>
                        </m:rPr>
                        <a:rPr lang="cs-CZ" sz="1200" b="0" i="1">
                          <a:latin typeface="Cambria Math" panose="02040503050406030204" pitchFamily="18" charset="0"/>
                        </a:rPr>
                        <m:t>𝑛</m:t>
                      </m:r>
                      <m:r>
                        <a:rPr lang="cs-CZ" sz="1200" b="0" i="1">
                          <a:latin typeface="Cambria Math" panose="02040503050406030204" pitchFamily="18" charset="0"/>
                        </a:rPr>
                        <m:t>−</m:t>
                      </m:r>
                      <m:r>
                        <m:rPr>
                          <m:brk m:alnAt="7"/>
                        </m:rPr>
                        <a:rPr lang="cs-CZ" sz="1200" b="0" i="1">
                          <a:latin typeface="Cambria Math" panose="02040503050406030204" pitchFamily="18" charset="0"/>
                        </a:rPr>
                        <m:t>1</m:t>
                      </m:r>
                    </m:deg>
                    <m:e>
                      <m:f>
                        <m:fPr>
                          <m:ctrlPr>
                            <a:rPr lang="cs-CZ" sz="1200" i="1">
                              <a:latin typeface="Cambria Math" panose="02040503050406030204" pitchFamily="18" charset="0"/>
                            </a:rPr>
                          </m:ctrlPr>
                        </m:fPr>
                        <m:num>
                          <m:r>
                            <m:rPr>
                              <m:nor/>
                            </m:rPr>
                            <a:rPr lang="cs-CZ" sz="1200">
                              <a:solidFill>
                                <a:schemeClr val="tx1"/>
                              </a:solidFill>
                              <a:effectLst/>
                              <a:latin typeface="Times New Roman" panose="02020603050405020304" pitchFamily="18" charset="0"/>
                              <a:ea typeface="+mn-ea"/>
                              <a:cs typeface="Times New Roman" panose="02020603050405020304" pitchFamily="18" charset="0"/>
                            </a:rPr>
                            <m:t>y</m:t>
                          </m:r>
                          <m:r>
                            <m:rPr>
                              <m:nor/>
                            </m:rPr>
                            <a:rPr lang="cs-CZ" sz="1200" baseline="-25000">
                              <a:solidFill>
                                <a:schemeClr val="tx1"/>
                              </a:solidFill>
                              <a:effectLst/>
                              <a:latin typeface="Times New Roman" panose="02020603050405020304" pitchFamily="18" charset="0"/>
                              <a:ea typeface="+mn-ea"/>
                              <a:cs typeface="Times New Roman" panose="02020603050405020304" pitchFamily="18" charset="0"/>
                            </a:rPr>
                            <m:t>2</m:t>
                          </m:r>
                        </m:num>
                        <m:den>
                          <m:r>
                            <m:rPr>
                              <m:nor/>
                            </m:rPr>
                            <a:rPr lang="cs-CZ" sz="1200">
                              <a:solidFill>
                                <a:schemeClr val="tx1"/>
                              </a:solidFill>
                              <a:effectLst/>
                              <a:latin typeface="Times New Roman" panose="02020603050405020304" pitchFamily="18" charset="0"/>
                              <a:ea typeface="+mn-ea"/>
                              <a:cs typeface="Times New Roman" panose="02020603050405020304" pitchFamily="18" charset="0"/>
                            </a:rPr>
                            <m:t>y</m:t>
                          </m:r>
                          <m:r>
                            <m:rPr>
                              <m:nor/>
                            </m:rPr>
                            <a:rPr lang="cs-CZ" sz="1200" baseline="-25000">
                              <a:solidFill>
                                <a:schemeClr val="tx1"/>
                              </a:solidFill>
                              <a:effectLst/>
                              <a:latin typeface="Times New Roman" panose="02020603050405020304" pitchFamily="18" charset="0"/>
                              <a:ea typeface="+mn-ea"/>
                              <a:cs typeface="Times New Roman" panose="02020603050405020304" pitchFamily="18" charset="0"/>
                            </a:rPr>
                            <m:t>1</m:t>
                          </m:r>
                        </m:den>
                      </m:f>
                    </m:e>
                  </m:rad>
                </m:oMath>
              </a14:m>
              <a:r>
                <a:rPr lang="cs-CZ" sz="1200">
                  <a:latin typeface="Times New Roman" panose="02020603050405020304" pitchFamily="18" charset="0"/>
                  <a:cs typeface="Times New Roman" panose="02020603050405020304" pitchFamily="18" charset="0"/>
                </a:rPr>
                <a:t> *</a:t>
              </a:r>
              <a14:m>
                <m:oMath xmlns:m="http://schemas.openxmlformats.org/officeDocument/2006/math">
                  <m:f>
                    <m:fPr>
                      <m:ctrlPr>
                        <a:rPr lang="cs-CZ" sz="1200" i="1">
                          <a:latin typeface="Cambria Math" panose="02040503050406030204" pitchFamily="18" charset="0"/>
                        </a:rPr>
                      </m:ctrlPr>
                    </m:fPr>
                    <m:num>
                      <m:r>
                        <m:rPr>
                          <m:nor/>
                        </m:rPr>
                        <a:rPr lang="cs-CZ" sz="1200">
                          <a:solidFill>
                            <a:schemeClr val="tx1"/>
                          </a:solidFill>
                          <a:effectLst/>
                          <a:latin typeface="Times New Roman" panose="02020603050405020304" pitchFamily="18" charset="0"/>
                          <a:ea typeface="+mn-ea"/>
                          <a:cs typeface="Times New Roman" panose="02020603050405020304" pitchFamily="18" charset="0"/>
                        </a:rPr>
                        <m:t>y</m:t>
                      </m:r>
                      <m:r>
                        <m:rPr>
                          <m:nor/>
                        </m:rPr>
                        <a:rPr lang="cs-CZ" sz="1200" baseline="-25000">
                          <a:solidFill>
                            <a:schemeClr val="tx1"/>
                          </a:solidFill>
                          <a:effectLst/>
                          <a:latin typeface="Times New Roman" panose="02020603050405020304" pitchFamily="18" charset="0"/>
                          <a:ea typeface="+mn-ea"/>
                          <a:cs typeface="Times New Roman" panose="02020603050405020304" pitchFamily="18" charset="0"/>
                        </a:rPr>
                        <m:t>3</m:t>
                      </m:r>
                    </m:num>
                    <m:den>
                      <m:r>
                        <m:rPr>
                          <m:nor/>
                        </m:rPr>
                        <a:rPr lang="cs-CZ" sz="1200">
                          <a:solidFill>
                            <a:schemeClr val="tx1"/>
                          </a:solidFill>
                          <a:effectLst/>
                          <a:latin typeface="Times New Roman" panose="02020603050405020304" pitchFamily="18" charset="0"/>
                          <a:ea typeface="+mn-ea"/>
                          <a:cs typeface="Times New Roman" panose="02020603050405020304" pitchFamily="18" charset="0"/>
                        </a:rPr>
                        <m:t>y</m:t>
                      </m:r>
                      <m:r>
                        <m:rPr>
                          <m:nor/>
                        </m:rPr>
                        <a:rPr lang="cs-CZ" sz="1200" baseline="-25000">
                          <a:solidFill>
                            <a:schemeClr val="tx1"/>
                          </a:solidFill>
                          <a:effectLst/>
                          <a:latin typeface="Times New Roman" panose="02020603050405020304" pitchFamily="18" charset="0"/>
                          <a:ea typeface="+mn-ea"/>
                          <a:cs typeface="Times New Roman" panose="02020603050405020304" pitchFamily="18" charset="0"/>
                        </a:rPr>
                        <m:t>2</m:t>
                      </m:r>
                    </m:den>
                  </m:f>
                </m:oMath>
              </a14:m>
              <a:r>
                <a:rPr lang="cs-CZ" sz="1200">
                  <a:latin typeface="Times New Roman" panose="02020603050405020304" pitchFamily="18" charset="0"/>
                  <a:cs typeface="Times New Roman" panose="02020603050405020304" pitchFamily="18" charset="0"/>
                </a:rPr>
                <a:t> .</a:t>
              </a:r>
              <a:r>
                <a:rPr lang="cs-CZ" sz="1200" baseline="0">
                  <a:latin typeface="Times New Roman" panose="02020603050405020304" pitchFamily="18" charset="0"/>
                  <a:cs typeface="Times New Roman" panose="02020603050405020304" pitchFamily="18" charset="0"/>
                </a:rPr>
                <a:t> . . .</a:t>
              </a:r>
              <a14:m>
                <m:oMath xmlns:m="http://schemas.openxmlformats.org/officeDocument/2006/math">
                  <m:f>
                    <m:fPr>
                      <m:ctrlPr>
                        <a:rPr lang="cs-CZ" sz="1200" i="1" baseline="0">
                          <a:latin typeface="Cambria Math" panose="02040503050406030204" pitchFamily="18" charset="0"/>
                        </a:rPr>
                      </m:ctrlPr>
                    </m:fPr>
                    <m:num>
                      <m:r>
                        <m:rPr>
                          <m:nor/>
                        </m:rPr>
                        <a:rPr lang="cs-CZ" sz="1200">
                          <a:solidFill>
                            <a:schemeClr val="tx1"/>
                          </a:solidFill>
                          <a:effectLst/>
                          <a:latin typeface="Times New Roman" panose="02020603050405020304" pitchFamily="18" charset="0"/>
                          <a:ea typeface="+mn-ea"/>
                          <a:cs typeface="Times New Roman" panose="02020603050405020304" pitchFamily="18" charset="0"/>
                        </a:rPr>
                        <m:t>y</m:t>
                      </m:r>
                      <m:r>
                        <m:rPr>
                          <m:nor/>
                        </m:rPr>
                        <a:rPr lang="cs-CZ" sz="1200" baseline="-25000">
                          <a:solidFill>
                            <a:schemeClr val="tx1"/>
                          </a:solidFill>
                          <a:effectLst/>
                          <a:latin typeface="Times New Roman" panose="02020603050405020304" pitchFamily="18" charset="0"/>
                          <a:ea typeface="+mn-ea"/>
                          <a:cs typeface="Times New Roman" panose="02020603050405020304" pitchFamily="18" charset="0"/>
                        </a:rPr>
                        <m:t>n</m:t>
                      </m:r>
                    </m:num>
                    <m:den>
                      <m:r>
                        <m:rPr>
                          <m:nor/>
                        </m:rPr>
                        <a:rPr lang="cs-CZ" sz="1200">
                          <a:solidFill>
                            <a:schemeClr val="tx1"/>
                          </a:solidFill>
                          <a:effectLst/>
                          <a:latin typeface="Times New Roman" panose="02020603050405020304" pitchFamily="18" charset="0"/>
                          <a:ea typeface="+mn-ea"/>
                          <a:cs typeface="Times New Roman" panose="02020603050405020304" pitchFamily="18" charset="0"/>
                        </a:rPr>
                        <m:t>y</m:t>
                      </m:r>
                      <m:r>
                        <m:rPr>
                          <m:nor/>
                        </m:rPr>
                        <a:rPr lang="cs-CZ" sz="1200" baseline="-25000">
                          <a:solidFill>
                            <a:schemeClr val="tx1"/>
                          </a:solidFill>
                          <a:effectLst/>
                          <a:latin typeface="Times New Roman" panose="02020603050405020304" pitchFamily="18" charset="0"/>
                          <a:ea typeface="+mn-ea"/>
                          <a:cs typeface="Times New Roman" panose="02020603050405020304" pitchFamily="18" charset="0"/>
                        </a:rPr>
                        <m:t>n</m:t>
                      </m:r>
                      <m:r>
                        <m:rPr>
                          <m:nor/>
                        </m:rPr>
                        <a:rPr lang="cs-CZ" sz="1200" baseline="-25000">
                          <a:solidFill>
                            <a:schemeClr val="tx1"/>
                          </a:solidFill>
                          <a:effectLst/>
                          <a:latin typeface="Times New Roman" panose="02020603050405020304" pitchFamily="18" charset="0"/>
                          <a:ea typeface="+mn-ea"/>
                          <a:cs typeface="Times New Roman" panose="02020603050405020304" pitchFamily="18" charset="0"/>
                        </a:rPr>
                        <m:t>−1 </m:t>
                      </m:r>
                    </m:den>
                  </m:f>
                  <m:r>
                    <a:rPr lang="cs-CZ" sz="1200" i="0" baseline="0">
                      <a:latin typeface="Cambria Math" panose="02040503050406030204" pitchFamily="18" charset="0"/>
                    </a:rPr>
                    <m:t>=</m:t>
                  </m:r>
                </m:oMath>
              </a14:m>
              <a:r>
                <a:rPr lang="cs-CZ" sz="1200">
                  <a:latin typeface="Times New Roman" panose="02020603050405020304" pitchFamily="18" charset="0"/>
                  <a:cs typeface="Times New Roman" panose="02020603050405020304" pitchFamily="18" charset="0"/>
                </a:rPr>
                <a:t> </a:t>
              </a:r>
              <a14:m>
                <m:oMath xmlns:m="http://schemas.openxmlformats.org/officeDocument/2006/math">
                  <m:rad>
                    <m:radPr>
                      <m:ctrlPr>
                        <a:rPr lang="cs-CZ" sz="1200" i="1">
                          <a:latin typeface="Cambria Math" panose="02040503050406030204" pitchFamily="18" charset="0"/>
                        </a:rPr>
                      </m:ctrlPr>
                    </m:radPr>
                    <m:deg>
                      <m:r>
                        <m:rPr>
                          <m:brk m:alnAt="7"/>
                        </m:rPr>
                        <a:rPr lang="cs-CZ" sz="1200" b="0" i="1">
                          <a:latin typeface="Cambria Math" panose="02040503050406030204" pitchFamily="18" charset="0"/>
                        </a:rPr>
                        <m:t>𝑛</m:t>
                      </m:r>
                      <m:r>
                        <a:rPr lang="cs-CZ" sz="1200" b="0" i="1">
                          <a:latin typeface="Cambria Math" panose="02040503050406030204" pitchFamily="18" charset="0"/>
                        </a:rPr>
                        <m:t>−</m:t>
                      </m:r>
                      <m:r>
                        <m:rPr>
                          <m:brk m:alnAt="7"/>
                        </m:rPr>
                        <a:rPr lang="cs-CZ" sz="1200" b="0" i="1">
                          <a:latin typeface="Cambria Math" panose="02040503050406030204" pitchFamily="18" charset="0"/>
                        </a:rPr>
                        <m:t>1</m:t>
                      </m:r>
                    </m:deg>
                    <m:e>
                      <m:f>
                        <m:fPr>
                          <m:ctrlPr>
                            <a:rPr lang="cs-CZ" sz="1200" i="1">
                              <a:latin typeface="Cambria Math" panose="02040503050406030204" pitchFamily="18" charset="0"/>
                            </a:rPr>
                          </m:ctrlPr>
                        </m:fPr>
                        <m:num>
                          <m:r>
                            <m:rPr>
                              <m:nor/>
                            </m:rPr>
                            <a:rPr lang="cs-CZ" sz="1200">
                              <a:solidFill>
                                <a:schemeClr val="tx1"/>
                              </a:solidFill>
                              <a:effectLst/>
                              <a:latin typeface="Times New Roman" panose="02020603050405020304" pitchFamily="18" charset="0"/>
                              <a:ea typeface="+mn-ea"/>
                              <a:cs typeface="Times New Roman" panose="02020603050405020304" pitchFamily="18" charset="0"/>
                            </a:rPr>
                            <m:t>y</m:t>
                          </m:r>
                          <m:r>
                            <m:rPr>
                              <m:nor/>
                            </m:rPr>
                            <a:rPr lang="cs-CZ" sz="1200" baseline="-25000">
                              <a:solidFill>
                                <a:schemeClr val="tx1"/>
                              </a:solidFill>
                              <a:effectLst/>
                              <a:latin typeface="Times New Roman" panose="02020603050405020304" pitchFamily="18" charset="0"/>
                              <a:ea typeface="+mn-ea"/>
                              <a:cs typeface="Times New Roman" panose="02020603050405020304" pitchFamily="18" charset="0"/>
                            </a:rPr>
                            <m:t>n</m:t>
                          </m:r>
                        </m:num>
                        <m:den>
                          <m:r>
                            <m:rPr>
                              <m:nor/>
                            </m:rPr>
                            <a:rPr lang="cs-CZ" sz="1200">
                              <a:solidFill>
                                <a:schemeClr val="tx1"/>
                              </a:solidFill>
                              <a:effectLst/>
                              <a:latin typeface="Times New Roman" panose="02020603050405020304" pitchFamily="18" charset="0"/>
                              <a:ea typeface="+mn-ea"/>
                              <a:cs typeface="Times New Roman" panose="02020603050405020304" pitchFamily="18" charset="0"/>
                            </a:rPr>
                            <m:t>y</m:t>
                          </m:r>
                          <m:r>
                            <m:rPr>
                              <m:nor/>
                            </m:rPr>
                            <a:rPr lang="cs-CZ" sz="1200" baseline="-25000">
                              <a:solidFill>
                                <a:schemeClr val="tx1"/>
                              </a:solidFill>
                              <a:effectLst/>
                              <a:latin typeface="Times New Roman" panose="02020603050405020304" pitchFamily="18" charset="0"/>
                              <a:ea typeface="+mn-ea"/>
                              <a:cs typeface="Times New Roman" panose="02020603050405020304" pitchFamily="18" charset="0"/>
                            </a:rPr>
                            <m:t>1</m:t>
                          </m:r>
                        </m:den>
                      </m:f>
                    </m:e>
                  </m:rad>
                </m:oMath>
              </a14:m>
              <a:r>
                <a:rPr lang="cs-CZ" sz="1200">
                  <a:latin typeface="Times New Roman" panose="02020603050405020304" pitchFamily="18" charset="0"/>
                  <a:cs typeface="Times New Roman" panose="02020603050405020304" pitchFamily="18" charset="0"/>
                </a:rPr>
                <a:t> = </a:t>
              </a:r>
              <a14:m>
                <m:oMath xmlns:m="http://schemas.openxmlformats.org/officeDocument/2006/math">
                  <m:rad>
                    <m:radPr>
                      <m:ctrlPr>
                        <a:rPr lang="cs-CZ" sz="1100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</m:ctrlPr>
                    </m:radPr>
                    <m:deg>
                      <m:r>
                        <a:rPr lang="cs-CZ" sz="1100" b="0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  <m:t>2</m:t>
                      </m:r>
                    </m:deg>
                    <m:e>
                      <m:f>
                        <m:fPr>
                          <m:ctrlPr>
                            <a:rPr lang="cs-CZ" sz="1100" i="1">
                              <a:solidFill>
                                <a:schemeClr val="tx1"/>
                              </a:solidFill>
                              <a:effectLst/>
                              <a:latin typeface="Cambria Math" panose="02040503050406030204" pitchFamily="18" charset="0"/>
                              <a:ea typeface="+mn-ea"/>
                              <a:cs typeface="+mn-cs"/>
                            </a:rPr>
                          </m:ctrlPr>
                        </m:fPr>
                        <m:num>
                          <m:r>
                            <a:rPr lang="cs-CZ" sz="1100" b="0" i="1">
                              <a:solidFill>
                                <a:schemeClr val="tx1"/>
                              </a:solidFill>
                              <a:effectLst/>
                              <a:latin typeface="Cambria Math" panose="02040503050406030204" pitchFamily="18" charset="0"/>
                              <a:ea typeface="+mn-ea"/>
                              <a:cs typeface="+mn-cs"/>
                            </a:rPr>
                            <m:t>4,6</m:t>
                          </m:r>
                        </m:num>
                        <m:den>
                          <m:r>
                            <a:rPr lang="cs-CZ" sz="1100" b="0" i="1">
                              <a:solidFill>
                                <a:schemeClr val="tx1"/>
                              </a:solidFill>
                              <a:effectLst/>
                              <a:latin typeface="Cambria Math" panose="02040503050406030204" pitchFamily="18" charset="0"/>
                              <a:ea typeface="+mn-ea"/>
                              <a:cs typeface="+mn-cs"/>
                            </a:rPr>
                            <m:t>5,2</m:t>
                          </m:r>
                        </m:den>
                      </m:f>
                    </m:e>
                  </m:rad>
                </m:oMath>
              </a14:m>
              <a:r>
                <a:rPr lang="cs-CZ" sz="1200">
                  <a:latin typeface="Times New Roman" panose="02020603050405020304" pitchFamily="18" charset="0"/>
                  <a:cs typeface="Times New Roman" panose="02020603050405020304" pitchFamily="18" charset="0"/>
                </a:rPr>
                <a:t> = </a:t>
              </a:r>
              <a:r>
                <a:rPr lang="cs-CZ" sz="1200">
                  <a:solidFill>
                    <a:srgbClr val="FF0000"/>
                  </a:solidFill>
                  <a:latin typeface="Times New Roman" panose="02020603050405020304" pitchFamily="18" charset="0"/>
                  <a:cs typeface="Times New Roman" panose="02020603050405020304" pitchFamily="18" charset="0"/>
                </a:rPr>
                <a:t>0,9405</a:t>
              </a:r>
              <a:r>
                <a:rPr lang="cs-CZ" sz="1200" baseline="0">
                  <a:solidFill>
                    <a:srgbClr val="FF0000"/>
                  </a:solidFill>
                  <a:latin typeface="Times New Roman" panose="02020603050405020304" pitchFamily="18" charset="0"/>
                  <a:cs typeface="Times New Roman" panose="02020603050405020304" pitchFamily="18" charset="0"/>
                </a:rPr>
                <a:t> %</a:t>
              </a:r>
              <a:endParaRPr lang="cs-CZ" sz="1200">
                <a:solidFill>
                  <a:srgbClr val="FF0000"/>
                </a:solidFill>
                <a:latin typeface="Times New Roman" panose="02020603050405020304" pitchFamily="18" charset="0"/>
                <a:cs typeface="Times New Roman" panose="02020603050405020304" pitchFamily="18" charset="0"/>
              </a:endParaRPr>
            </a:p>
            <a:p>
              <a:endParaRPr lang="cs-CZ" sz="1200">
                <a:latin typeface="Times New Roman" panose="02020603050405020304" pitchFamily="18" charset="0"/>
                <a:cs typeface="Times New Roman" panose="02020603050405020304" pitchFamily="18" charset="0"/>
              </a:endParaRPr>
            </a:p>
          </xdr:txBody>
        </xdr:sp>
      </mc:Choice>
      <mc:Fallback xmlns="">
        <xdr:sp macro="" textlink="">
          <xdr:nvSpPr>
            <xdr:cNvPr id="21" name="TextovéPole 20">
              <a:extLst>
                <a:ext uri="{FF2B5EF4-FFF2-40B4-BE49-F238E27FC236}">
                  <a16:creationId xmlns:a16="http://schemas.microsoft.com/office/drawing/2014/main" id="{8F4BF2FE-8213-42CE-B905-7F49014BE1FF}"/>
                </a:ext>
              </a:extLst>
            </xdr:cNvPr>
            <xdr:cNvSpPr txBox="1"/>
          </xdr:nvSpPr>
          <xdr:spPr>
            <a:xfrm>
              <a:off x="18224500" y="10858500"/>
              <a:ext cx="3587750" cy="55303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r>
                <a:rPr lang="cs-CZ" sz="1200" b="0" i="0">
                  <a:latin typeface="Cambria Math" panose="02040503050406030204" pitchFamily="18" charset="0"/>
                </a:rPr>
                <a:t>𝑘 ̅</a:t>
              </a:r>
              <a:r>
                <a:rPr lang="cs-CZ" sz="1200">
                  <a:latin typeface="Times New Roman" panose="02020603050405020304" pitchFamily="18" charset="0"/>
                  <a:cs typeface="Times New Roman" panose="02020603050405020304" pitchFamily="18" charset="0"/>
                </a:rPr>
                <a:t>=</a:t>
              </a:r>
              <a:r>
                <a:rPr lang="cs-CZ" sz="1200" i="0">
                  <a:latin typeface="Cambria Math" panose="02040503050406030204" pitchFamily="18" charset="0"/>
                </a:rPr>
                <a:t>√(</a:t>
              </a:r>
              <a:r>
                <a:rPr lang="cs-CZ" sz="1200" b="0" i="0">
                  <a:latin typeface="Cambria Math" panose="02040503050406030204" pitchFamily="18" charset="0"/>
                </a:rPr>
                <a:t>𝑛−1&amp;</a:t>
              </a:r>
              <a:r>
                <a:rPr lang="cs-CZ" sz="12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</a:rPr>
                <a:t>"</a:t>
              </a:r>
              <a:r>
                <a:rPr lang="cs-CZ" sz="1200" i="0">
                  <a:solidFill>
                    <a:schemeClr val="tx1"/>
                  </a:solidFill>
                  <a:effectLst/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rPr>
                <a:t>y</a:t>
              </a:r>
              <a:r>
                <a:rPr lang="cs-CZ" sz="1200" i="0" baseline="-25000">
                  <a:solidFill>
                    <a:schemeClr val="tx1"/>
                  </a:solidFill>
                  <a:effectLst/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rPr>
                <a:t>2</a:t>
              </a:r>
              <a:r>
                <a:rPr lang="cs-CZ" sz="1200" i="0" baseline="-2500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Times New Roman" panose="02020603050405020304" pitchFamily="18" charset="0"/>
                </a:rPr>
                <a:t>" /"</a:t>
              </a:r>
              <a:r>
                <a:rPr lang="cs-CZ" sz="1200" i="0">
                  <a:solidFill>
                    <a:schemeClr val="tx1"/>
                  </a:solidFill>
                  <a:effectLst/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rPr>
                <a:t>y</a:t>
              </a:r>
              <a:r>
                <a:rPr lang="cs-CZ" sz="1200" i="0" baseline="-25000">
                  <a:solidFill>
                    <a:schemeClr val="tx1"/>
                  </a:solidFill>
                  <a:effectLst/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rPr>
                <a:t>1</a:t>
              </a:r>
              <a:r>
                <a:rPr lang="cs-CZ" sz="1200" i="0" baseline="-2500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Times New Roman" panose="02020603050405020304" pitchFamily="18" charset="0"/>
                </a:rPr>
                <a:t>" )</a:t>
              </a:r>
              <a:r>
                <a:rPr lang="cs-CZ" sz="1200">
                  <a:latin typeface="Times New Roman" panose="02020603050405020304" pitchFamily="18" charset="0"/>
                  <a:cs typeface="Times New Roman" panose="02020603050405020304" pitchFamily="18" charset="0"/>
                </a:rPr>
                <a:t> *</a:t>
              </a:r>
              <a:r>
                <a:rPr lang="cs-CZ" sz="1200" i="0">
                  <a:solidFill>
                    <a:schemeClr val="tx1"/>
                  </a:solidFill>
                  <a:effectLst/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rPr>
                <a:t>"y</a:t>
              </a:r>
              <a:r>
                <a:rPr lang="cs-CZ" sz="1200" i="0" baseline="-25000">
                  <a:solidFill>
                    <a:schemeClr val="tx1"/>
                  </a:solidFill>
                  <a:effectLst/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rPr>
                <a:t>3</a:t>
              </a:r>
              <a:r>
                <a:rPr lang="cs-CZ" sz="1200" i="0" baseline="-2500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Times New Roman" panose="02020603050405020304" pitchFamily="18" charset="0"/>
                </a:rPr>
                <a:t>" /"</a:t>
              </a:r>
              <a:r>
                <a:rPr lang="cs-CZ" sz="1200" i="0">
                  <a:solidFill>
                    <a:schemeClr val="tx1"/>
                  </a:solidFill>
                  <a:effectLst/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rPr>
                <a:t>y</a:t>
              </a:r>
              <a:r>
                <a:rPr lang="cs-CZ" sz="1200" i="0" baseline="-25000">
                  <a:solidFill>
                    <a:schemeClr val="tx1"/>
                  </a:solidFill>
                  <a:effectLst/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rPr>
                <a:t>2</a:t>
              </a:r>
              <a:r>
                <a:rPr lang="cs-CZ" sz="1200" i="0" baseline="-2500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Times New Roman" panose="02020603050405020304" pitchFamily="18" charset="0"/>
                </a:rPr>
                <a:t>" </a:t>
              </a:r>
              <a:r>
                <a:rPr lang="cs-CZ" sz="1200">
                  <a:latin typeface="Times New Roman" panose="02020603050405020304" pitchFamily="18" charset="0"/>
                  <a:cs typeface="Times New Roman" panose="02020603050405020304" pitchFamily="18" charset="0"/>
                </a:rPr>
                <a:t> .</a:t>
              </a:r>
              <a:r>
                <a:rPr lang="cs-CZ" sz="1200" baseline="0">
                  <a:latin typeface="Times New Roman" panose="02020603050405020304" pitchFamily="18" charset="0"/>
                  <a:cs typeface="Times New Roman" panose="02020603050405020304" pitchFamily="18" charset="0"/>
                </a:rPr>
                <a:t> . . .</a:t>
              </a:r>
              <a:r>
                <a:rPr lang="cs-CZ" sz="1200" i="0">
                  <a:solidFill>
                    <a:schemeClr val="tx1"/>
                  </a:solidFill>
                  <a:effectLst/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rPr>
                <a:t>"y</a:t>
              </a:r>
              <a:r>
                <a:rPr lang="cs-CZ" sz="1200" i="0" baseline="-25000">
                  <a:solidFill>
                    <a:schemeClr val="tx1"/>
                  </a:solidFill>
                  <a:effectLst/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rPr>
                <a:t>n</a:t>
              </a:r>
              <a:r>
                <a:rPr lang="cs-CZ" sz="1200" i="0" baseline="-2500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Times New Roman" panose="02020603050405020304" pitchFamily="18" charset="0"/>
                </a:rPr>
                <a:t>" </a:t>
              </a:r>
              <a:r>
                <a:rPr lang="cs-CZ" sz="1200" i="0" baseline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Times New Roman" panose="02020603050405020304" pitchFamily="18" charset="0"/>
                </a:rPr>
                <a:t>/"</a:t>
              </a:r>
              <a:r>
                <a:rPr lang="cs-CZ" sz="1200" i="0">
                  <a:solidFill>
                    <a:schemeClr val="tx1"/>
                  </a:solidFill>
                  <a:effectLst/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rPr>
                <a:t>y</a:t>
              </a:r>
              <a:r>
                <a:rPr lang="cs-CZ" sz="1200" i="0" baseline="-25000">
                  <a:solidFill>
                    <a:schemeClr val="tx1"/>
                  </a:solidFill>
                  <a:effectLst/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rPr>
                <a:t>n−1 </a:t>
              </a:r>
              <a:r>
                <a:rPr lang="cs-CZ" sz="1200" i="0" baseline="-2500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Times New Roman" panose="02020603050405020304" pitchFamily="18" charset="0"/>
                </a:rPr>
                <a:t>" </a:t>
              </a:r>
              <a:r>
                <a:rPr lang="cs-CZ" sz="1200" i="0" baseline="0">
                  <a:latin typeface="Cambria Math" panose="02040503050406030204" pitchFamily="18" charset="0"/>
                </a:rPr>
                <a:t>=</a:t>
              </a:r>
              <a:r>
                <a:rPr lang="cs-CZ" sz="1200">
                  <a:latin typeface="Times New Roman" panose="02020603050405020304" pitchFamily="18" charset="0"/>
                  <a:cs typeface="Times New Roman" panose="02020603050405020304" pitchFamily="18" charset="0"/>
                </a:rPr>
                <a:t> </a:t>
              </a:r>
              <a:r>
                <a:rPr lang="cs-CZ" sz="1200" i="0">
                  <a:latin typeface="Cambria Math" panose="02040503050406030204" pitchFamily="18" charset="0"/>
                </a:rPr>
                <a:t>√(</a:t>
              </a:r>
              <a:r>
                <a:rPr lang="cs-CZ" sz="1200" b="0" i="0">
                  <a:latin typeface="Cambria Math" panose="02040503050406030204" pitchFamily="18" charset="0"/>
                </a:rPr>
                <a:t>𝑛−1&amp;</a:t>
              </a:r>
              <a:r>
                <a:rPr lang="cs-CZ" sz="12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</a:rPr>
                <a:t>"</a:t>
              </a:r>
              <a:r>
                <a:rPr lang="cs-CZ" sz="1200" i="0">
                  <a:solidFill>
                    <a:schemeClr val="tx1"/>
                  </a:solidFill>
                  <a:effectLst/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rPr>
                <a:t>y</a:t>
              </a:r>
              <a:r>
                <a:rPr lang="cs-CZ" sz="1200" i="0" baseline="-25000">
                  <a:solidFill>
                    <a:schemeClr val="tx1"/>
                  </a:solidFill>
                  <a:effectLst/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rPr>
                <a:t>n</a:t>
              </a:r>
              <a:r>
                <a:rPr lang="cs-CZ" sz="1200" i="0" baseline="-2500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Times New Roman" panose="02020603050405020304" pitchFamily="18" charset="0"/>
                </a:rPr>
                <a:t>" /"</a:t>
              </a:r>
              <a:r>
                <a:rPr lang="cs-CZ" sz="1200" i="0">
                  <a:solidFill>
                    <a:schemeClr val="tx1"/>
                  </a:solidFill>
                  <a:effectLst/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rPr>
                <a:t>y</a:t>
              </a:r>
              <a:r>
                <a:rPr lang="cs-CZ" sz="1200" i="0" baseline="-25000">
                  <a:solidFill>
                    <a:schemeClr val="tx1"/>
                  </a:solidFill>
                  <a:effectLst/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rPr>
                <a:t>1</a:t>
              </a:r>
              <a:r>
                <a:rPr lang="cs-CZ" sz="1200" i="0" baseline="-2500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Times New Roman" panose="02020603050405020304" pitchFamily="18" charset="0"/>
                </a:rPr>
                <a:t>" )</a:t>
              </a:r>
              <a:r>
                <a:rPr lang="cs-CZ" sz="1200">
                  <a:latin typeface="Times New Roman" panose="02020603050405020304" pitchFamily="18" charset="0"/>
                  <a:cs typeface="Times New Roman" panose="02020603050405020304" pitchFamily="18" charset="0"/>
                </a:rPr>
                <a:t> = </a:t>
              </a:r>
              <a:r>
                <a:rPr lang="cs-CZ" sz="11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√(</a:t>
              </a:r>
              <a:r>
                <a:rPr lang="cs-CZ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2&amp;4,6/5,2)</a:t>
              </a:r>
              <a:r>
                <a:rPr lang="cs-CZ" sz="1200">
                  <a:latin typeface="Times New Roman" panose="02020603050405020304" pitchFamily="18" charset="0"/>
                  <a:cs typeface="Times New Roman" panose="02020603050405020304" pitchFamily="18" charset="0"/>
                </a:rPr>
                <a:t> = </a:t>
              </a:r>
              <a:r>
                <a:rPr lang="cs-CZ" sz="1200">
                  <a:solidFill>
                    <a:srgbClr val="FF0000"/>
                  </a:solidFill>
                  <a:latin typeface="Times New Roman" panose="02020603050405020304" pitchFamily="18" charset="0"/>
                  <a:cs typeface="Times New Roman" panose="02020603050405020304" pitchFamily="18" charset="0"/>
                </a:rPr>
                <a:t>0,9405</a:t>
              </a:r>
              <a:r>
                <a:rPr lang="cs-CZ" sz="1200" baseline="0">
                  <a:solidFill>
                    <a:srgbClr val="FF0000"/>
                  </a:solidFill>
                  <a:latin typeface="Times New Roman" panose="02020603050405020304" pitchFamily="18" charset="0"/>
                  <a:cs typeface="Times New Roman" panose="02020603050405020304" pitchFamily="18" charset="0"/>
                </a:rPr>
                <a:t> %</a:t>
              </a:r>
              <a:endParaRPr lang="cs-CZ" sz="1200">
                <a:solidFill>
                  <a:srgbClr val="FF0000"/>
                </a:solidFill>
                <a:latin typeface="Times New Roman" panose="02020603050405020304" pitchFamily="18" charset="0"/>
                <a:cs typeface="Times New Roman" panose="02020603050405020304" pitchFamily="18" charset="0"/>
              </a:endParaRPr>
            </a:p>
            <a:p>
              <a:endParaRPr lang="cs-CZ" sz="1200">
                <a:latin typeface="Times New Roman" panose="02020603050405020304" pitchFamily="18" charset="0"/>
                <a:cs typeface="Times New Roman" panose="02020603050405020304" pitchFamily="18" charset="0"/>
              </a:endParaRPr>
            </a:p>
          </xdr:txBody>
        </xdr:sp>
      </mc:Fallback>
    </mc:AlternateContent>
    <xdr:clientData/>
  </xdr:oneCellAnchor>
  <xdr:twoCellAnchor>
    <xdr:from>
      <xdr:col>27</xdr:col>
      <xdr:colOff>353786</xdr:colOff>
      <xdr:row>0</xdr:row>
      <xdr:rowOff>29936</xdr:rowOff>
    </xdr:from>
    <xdr:to>
      <xdr:col>35</xdr:col>
      <xdr:colOff>63501</xdr:colOff>
      <xdr:row>14</xdr:row>
      <xdr:rowOff>205922</xdr:rowOff>
    </xdr:to>
    <xdr:graphicFrame macro="">
      <xdr:nvGraphicFramePr>
        <xdr:cNvPr id="22" name="Graf 21">
          <a:extLst>
            <a:ext uri="{FF2B5EF4-FFF2-40B4-BE49-F238E27FC236}">
              <a16:creationId xmlns:a16="http://schemas.microsoft.com/office/drawing/2014/main" id="{391C4FE5-410E-4B73-B10E-75E0AF532439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49</xdr:col>
      <xdr:colOff>72572</xdr:colOff>
      <xdr:row>4</xdr:row>
      <xdr:rowOff>75293</xdr:rowOff>
    </xdr:from>
    <xdr:to>
      <xdr:col>56</xdr:col>
      <xdr:colOff>190500</xdr:colOff>
      <xdr:row>17</xdr:row>
      <xdr:rowOff>178707</xdr:rowOff>
    </xdr:to>
    <xdr:graphicFrame macro="">
      <xdr:nvGraphicFramePr>
        <xdr:cNvPr id="23" name="Graf 22">
          <a:extLst>
            <a:ext uri="{FF2B5EF4-FFF2-40B4-BE49-F238E27FC236}">
              <a16:creationId xmlns:a16="http://schemas.microsoft.com/office/drawing/2014/main" id="{5D84C669-BDA8-4DD0-8DAA-7420B3A4B76B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oneCellAnchor>
    <xdr:from>
      <xdr:col>64</xdr:col>
      <xdr:colOff>0</xdr:colOff>
      <xdr:row>25</xdr:row>
      <xdr:rowOff>0</xdr:rowOff>
    </xdr:from>
    <xdr:ext cx="3545417" cy="574204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4" name="TextovéPole 23">
              <a:extLst>
                <a:ext uri="{FF2B5EF4-FFF2-40B4-BE49-F238E27FC236}">
                  <a16:creationId xmlns:a16="http://schemas.microsoft.com/office/drawing/2014/main" id="{22F382F0-F98C-45B6-AD06-1BFCABEC87F8}"/>
                </a:ext>
              </a:extLst>
            </xdr:cNvPr>
            <xdr:cNvSpPr txBox="1"/>
          </xdr:nvSpPr>
          <xdr:spPr>
            <a:xfrm>
              <a:off x="39696571" y="4826000"/>
              <a:ext cx="3545417" cy="574204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14:m>
                <m:oMath xmlns:m="http://schemas.openxmlformats.org/officeDocument/2006/math">
                  <m:acc>
                    <m:accPr>
                      <m:chr m:val="̅"/>
                      <m:ctrlPr>
                        <a:rPr lang="cs-CZ" sz="1200" i="1">
                          <a:latin typeface="Cambria Math" panose="02040503050406030204" pitchFamily="18" charset="0"/>
                        </a:rPr>
                      </m:ctrlPr>
                    </m:accPr>
                    <m:e>
                      <m:r>
                        <a:rPr lang="cs-CZ" sz="1200" b="0" i="1">
                          <a:latin typeface="Cambria Math" panose="02040503050406030204" pitchFamily="18" charset="0"/>
                        </a:rPr>
                        <m:t>𝑘</m:t>
                      </m:r>
                    </m:e>
                  </m:acc>
                </m:oMath>
              </a14:m>
              <a:r>
                <a:rPr lang="cs-CZ" sz="1200">
                  <a:latin typeface="Times New Roman" panose="02020603050405020304" pitchFamily="18" charset="0"/>
                  <a:cs typeface="Times New Roman" panose="02020603050405020304" pitchFamily="18" charset="0"/>
                </a:rPr>
                <a:t>=</a:t>
              </a:r>
              <a14:m>
                <m:oMath xmlns:m="http://schemas.openxmlformats.org/officeDocument/2006/math">
                  <m:rad>
                    <m:radPr>
                      <m:ctrlPr>
                        <a:rPr lang="cs-CZ" sz="1200" i="1">
                          <a:latin typeface="Cambria Math" panose="02040503050406030204" pitchFamily="18" charset="0"/>
                        </a:rPr>
                      </m:ctrlPr>
                    </m:radPr>
                    <m:deg>
                      <m:r>
                        <m:rPr>
                          <m:brk m:alnAt="7"/>
                        </m:rPr>
                        <a:rPr lang="cs-CZ" sz="1200" b="0" i="1">
                          <a:latin typeface="Cambria Math" panose="02040503050406030204" pitchFamily="18" charset="0"/>
                        </a:rPr>
                        <m:t>𝑛</m:t>
                      </m:r>
                      <m:r>
                        <a:rPr lang="cs-CZ" sz="1200" b="0" i="1">
                          <a:latin typeface="Cambria Math" panose="02040503050406030204" pitchFamily="18" charset="0"/>
                        </a:rPr>
                        <m:t>−</m:t>
                      </m:r>
                      <m:r>
                        <m:rPr>
                          <m:brk m:alnAt="7"/>
                        </m:rPr>
                        <a:rPr lang="cs-CZ" sz="1200" b="0" i="1">
                          <a:latin typeface="Cambria Math" panose="02040503050406030204" pitchFamily="18" charset="0"/>
                        </a:rPr>
                        <m:t>1</m:t>
                      </m:r>
                    </m:deg>
                    <m:e>
                      <m:f>
                        <m:fPr>
                          <m:ctrlPr>
                            <a:rPr lang="cs-CZ" sz="1200" i="1">
                              <a:latin typeface="Cambria Math" panose="02040503050406030204" pitchFamily="18" charset="0"/>
                            </a:rPr>
                          </m:ctrlPr>
                        </m:fPr>
                        <m:num>
                          <m:r>
                            <m:rPr>
                              <m:nor/>
                            </m:rPr>
                            <a:rPr lang="cs-CZ" sz="1200">
                              <a:solidFill>
                                <a:schemeClr val="tx1"/>
                              </a:solidFill>
                              <a:effectLst/>
                              <a:latin typeface="Times New Roman" panose="02020603050405020304" pitchFamily="18" charset="0"/>
                              <a:ea typeface="+mn-ea"/>
                              <a:cs typeface="Times New Roman" panose="02020603050405020304" pitchFamily="18" charset="0"/>
                            </a:rPr>
                            <m:t>y</m:t>
                          </m:r>
                          <m:r>
                            <m:rPr>
                              <m:nor/>
                            </m:rPr>
                            <a:rPr lang="cs-CZ" sz="1200" baseline="-25000">
                              <a:solidFill>
                                <a:schemeClr val="tx1"/>
                              </a:solidFill>
                              <a:effectLst/>
                              <a:latin typeface="Times New Roman" panose="02020603050405020304" pitchFamily="18" charset="0"/>
                              <a:ea typeface="+mn-ea"/>
                              <a:cs typeface="Times New Roman" panose="02020603050405020304" pitchFamily="18" charset="0"/>
                            </a:rPr>
                            <m:t>2</m:t>
                          </m:r>
                        </m:num>
                        <m:den>
                          <m:r>
                            <m:rPr>
                              <m:nor/>
                            </m:rPr>
                            <a:rPr lang="cs-CZ" sz="1200">
                              <a:solidFill>
                                <a:schemeClr val="tx1"/>
                              </a:solidFill>
                              <a:effectLst/>
                              <a:latin typeface="Times New Roman" panose="02020603050405020304" pitchFamily="18" charset="0"/>
                              <a:ea typeface="+mn-ea"/>
                              <a:cs typeface="Times New Roman" panose="02020603050405020304" pitchFamily="18" charset="0"/>
                            </a:rPr>
                            <m:t>y</m:t>
                          </m:r>
                          <m:r>
                            <m:rPr>
                              <m:nor/>
                            </m:rPr>
                            <a:rPr lang="cs-CZ" sz="1200" baseline="-25000">
                              <a:solidFill>
                                <a:schemeClr val="tx1"/>
                              </a:solidFill>
                              <a:effectLst/>
                              <a:latin typeface="Times New Roman" panose="02020603050405020304" pitchFamily="18" charset="0"/>
                              <a:ea typeface="+mn-ea"/>
                              <a:cs typeface="Times New Roman" panose="02020603050405020304" pitchFamily="18" charset="0"/>
                            </a:rPr>
                            <m:t>1</m:t>
                          </m:r>
                        </m:den>
                      </m:f>
                    </m:e>
                  </m:rad>
                </m:oMath>
              </a14:m>
              <a:r>
                <a:rPr lang="cs-CZ" sz="1200">
                  <a:latin typeface="Times New Roman" panose="02020603050405020304" pitchFamily="18" charset="0"/>
                  <a:cs typeface="Times New Roman" panose="02020603050405020304" pitchFamily="18" charset="0"/>
                </a:rPr>
                <a:t> *</a:t>
              </a:r>
              <a14:m>
                <m:oMath xmlns:m="http://schemas.openxmlformats.org/officeDocument/2006/math">
                  <m:f>
                    <m:fPr>
                      <m:ctrlPr>
                        <a:rPr lang="cs-CZ" sz="1200" i="1">
                          <a:latin typeface="Cambria Math" panose="02040503050406030204" pitchFamily="18" charset="0"/>
                        </a:rPr>
                      </m:ctrlPr>
                    </m:fPr>
                    <m:num>
                      <m:r>
                        <m:rPr>
                          <m:nor/>
                        </m:rPr>
                        <a:rPr lang="cs-CZ" sz="1200">
                          <a:solidFill>
                            <a:schemeClr val="tx1"/>
                          </a:solidFill>
                          <a:effectLst/>
                          <a:latin typeface="Times New Roman" panose="02020603050405020304" pitchFamily="18" charset="0"/>
                          <a:ea typeface="+mn-ea"/>
                          <a:cs typeface="Times New Roman" panose="02020603050405020304" pitchFamily="18" charset="0"/>
                        </a:rPr>
                        <m:t>y</m:t>
                      </m:r>
                      <m:r>
                        <m:rPr>
                          <m:nor/>
                        </m:rPr>
                        <a:rPr lang="cs-CZ" sz="1200" baseline="-25000">
                          <a:solidFill>
                            <a:schemeClr val="tx1"/>
                          </a:solidFill>
                          <a:effectLst/>
                          <a:latin typeface="Times New Roman" panose="02020603050405020304" pitchFamily="18" charset="0"/>
                          <a:ea typeface="+mn-ea"/>
                          <a:cs typeface="Times New Roman" panose="02020603050405020304" pitchFamily="18" charset="0"/>
                        </a:rPr>
                        <m:t>3</m:t>
                      </m:r>
                    </m:num>
                    <m:den>
                      <m:r>
                        <m:rPr>
                          <m:nor/>
                        </m:rPr>
                        <a:rPr lang="cs-CZ" sz="1200">
                          <a:solidFill>
                            <a:schemeClr val="tx1"/>
                          </a:solidFill>
                          <a:effectLst/>
                          <a:latin typeface="Times New Roman" panose="02020603050405020304" pitchFamily="18" charset="0"/>
                          <a:ea typeface="+mn-ea"/>
                          <a:cs typeface="Times New Roman" panose="02020603050405020304" pitchFamily="18" charset="0"/>
                        </a:rPr>
                        <m:t>y</m:t>
                      </m:r>
                      <m:r>
                        <m:rPr>
                          <m:nor/>
                        </m:rPr>
                        <a:rPr lang="cs-CZ" sz="1200" baseline="-25000">
                          <a:solidFill>
                            <a:schemeClr val="tx1"/>
                          </a:solidFill>
                          <a:effectLst/>
                          <a:latin typeface="Times New Roman" panose="02020603050405020304" pitchFamily="18" charset="0"/>
                          <a:ea typeface="+mn-ea"/>
                          <a:cs typeface="Times New Roman" panose="02020603050405020304" pitchFamily="18" charset="0"/>
                        </a:rPr>
                        <m:t>2</m:t>
                      </m:r>
                    </m:den>
                  </m:f>
                </m:oMath>
              </a14:m>
              <a:r>
                <a:rPr lang="cs-CZ" sz="1200">
                  <a:latin typeface="Times New Roman" panose="02020603050405020304" pitchFamily="18" charset="0"/>
                  <a:cs typeface="Times New Roman" panose="02020603050405020304" pitchFamily="18" charset="0"/>
                </a:rPr>
                <a:t> .</a:t>
              </a:r>
              <a:r>
                <a:rPr lang="cs-CZ" sz="1200" baseline="0">
                  <a:latin typeface="Times New Roman" panose="02020603050405020304" pitchFamily="18" charset="0"/>
                  <a:cs typeface="Times New Roman" panose="02020603050405020304" pitchFamily="18" charset="0"/>
                </a:rPr>
                <a:t> . . .</a:t>
              </a:r>
              <a14:m>
                <m:oMath xmlns:m="http://schemas.openxmlformats.org/officeDocument/2006/math">
                  <m:f>
                    <m:fPr>
                      <m:ctrlPr>
                        <a:rPr lang="cs-CZ" sz="1200" i="1" baseline="0">
                          <a:latin typeface="Cambria Math" panose="02040503050406030204" pitchFamily="18" charset="0"/>
                        </a:rPr>
                      </m:ctrlPr>
                    </m:fPr>
                    <m:num>
                      <m:r>
                        <m:rPr>
                          <m:nor/>
                        </m:rPr>
                        <a:rPr lang="cs-CZ" sz="1200">
                          <a:solidFill>
                            <a:schemeClr val="tx1"/>
                          </a:solidFill>
                          <a:effectLst/>
                          <a:latin typeface="Times New Roman" panose="02020603050405020304" pitchFamily="18" charset="0"/>
                          <a:ea typeface="+mn-ea"/>
                          <a:cs typeface="Times New Roman" panose="02020603050405020304" pitchFamily="18" charset="0"/>
                        </a:rPr>
                        <m:t>y</m:t>
                      </m:r>
                      <m:r>
                        <m:rPr>
                          <m:nor/>
                        </m:rPr>
                        <a:rPr lang="cs-CZ" sz="1200" baseline="-25000">
                          <a:solidFill>
                            <a:schemeClr val="tx1"/>
                          </a:solidFill>
                          <a:effectLst/>
                          <a:latin typeface="Times New Roman" panose="02020603050405020304" pitchFamily="18" charset="0"/>
                          <a:ea typeface="+mn-ea"/>
                          <a:cs typeface="Times New Roman" panose="02020603050405020304" pitchFamily="18" charset="0"/>
                        </a:rPr>
                        <m:t>n</m:t>
                      </m:r>
                    </m:num>
                    <m:den>
                      <m:r>
                        <m:rPr>
                          <m:nor/>
                        </m:rPr>
                        <a:rPr lang="cs-CZ" sz="1200">
                          <a:solidFill>
                            <a:schemeClr val="tx1"/>
                          </a:solidFill>
                          <a:effectLst/>
                          <a:latin typeface="Times New Roman" panose="02020603050405020304" pitchFamily="18" charset="0"/>
                          <a:ea typeface="+mn-ea"/>
                          <a:cs typeface="Times New Roman" panose="02020603050405020304" pitchFamily="18" charset="0"/>
                        </a:rPr>
                        <m:t>y</m:t>
                      </m:r>
                      <m:r>
                        <m:rPr>
                          <m:nor/>
                        </m:rPr>
                        <a:rPr lang="cs-CZ" sz="1200" baseline="-25000">
                          <a:solidFill>
                            <a:schemeClr val="tx1"/>
                          </a:solidFill>
                          <a:effectLst/>
                          <a:latin typeface="Times New Roman" panose="02020603050405020304" pitchFamily="18" charset="0"/>
                          <a:ea typeface="+mn-ea"/>
                          <a:cs typeface="Times New Roman" panose="02020603050405020304" pitchFamily="18" charset="0"/>
                        </a:rPr>
                        <m:t>n</m:t>
                      </m:r>
                      <m:r>
                        <m:rPr>
                          <m:nor/>
                        </m:rPr>
                        <a:rPr lang="cs-CZ" sz="1200" baseline="-25000">
                          <a:solidFill>
                            <a:schemeClr val="tx1"/>
                          </a:solidFill>
                          <a:effectLst/>
                          <a:latin typeface="Times New Roman" panose="02020603050405020304" pitchFamily="18" charset="0"/>
                          <a:ea typeface="+mn-ea"/>
                          <a:cs typeface="Times New Roman" panose="02020603050405020304" pitchFamily="18" charset="0"/>
                        </a:rPr>
                        <m:t>−1 </m:t>
                      </m:r>
                    </m:den>
                  </m:f>
                  <m:r>
                    <a:rPr lang="cs-CZ" sz="1200" i="0" baseline="0">
                      <a:latin typeface="Cambria Math" panose="02040503050406030204" pitchFamily="18" charset="0"/>
                    </a:rPr>
                    <m:t>=</m:t>
                  </m:r>
                </m:oMath>
              </a14:m>
              <a:r>
                <a:rPr lang="cs-CZ" sz="1200">
                  <a:latin typeface="Times New Roman" panose="02020603050405020304" pitchFamily="18" charset="0"/>
                  <a:cs typeface="Times New Roman" panose="02020603050405020304" pitchFamily="18" charset="0"/>
                </a:rPr>
                <a:t> </a:t>
              </a:r>
              <a14:m>
                <m:oMath xmlns:m="http://schemas.openxmlformats.org/officeDocument/2006/math">
                  <m:rad>
                    <m:radPr>
                      <m:ctrlPr>
                        <a:rPr lang="cs-CZ" sz="1200" i="1">
                          <a:latin typeface="Cambria Math" panose="02040503050406030204" pitchFamily="18" charset="0"/>
                        </a:rPr>
                      </m:ctrlPr>
                    </m:radPr>
                    <m:deg>
                      <m:r>
                        <m:rPr>
                          <m:brk m:alnAt="7"/>
                        </m:rPr>
                        <a:rPr lang="cs-CZ" sz="1200" b="0" i="1">
                          <a:latin typeface="Cambria Math" panose="02040503050406030204" pitchFamily="18" charset="0"/>
                        </a:rPr>
                        <m:t>𝑛</m:t>
                      </m:r>
                      <m:r>
                        <a:rPr lang="cs-CZ" sz="1200" b="0" i="1">
                          <a:latin typeface="Cambria Math" panose="02040503050406030204" pitchFamily="18" charset="0"/>
                        </a:rPr>
                        <m:t>−</m:t>
                      </m:r>
                      <m:r>
                        <m:rPr>
                          <m:brk m:alnAt="7"/>
                        </m:rPr>
                        <a:rPr lang="cs-CZ" sz="1200" b="0" i="1">
                          <a:latin typeface="Cambria Math" panose="02040503050406030204" pitchFamily="18" charset="0"/>
                        </a:rPr>
                        <m:t>1</m:t>
                      </m:r>
                    </m:deg>
                    <m:e>
                      <m:f>
                        <m:fPr>
                          <m:ctrlPr>
                            <a:rPr lang="cs-CZ" sz="1200" i="1">
                              <a:latin typeface="Cambria Math" panose="02040503050406030204" pitchFamily="18" charset="0"/>
                            </a:rPr>
                          </m:ctrlPr>
                        </m:fPr>
                        <m:num>
                          <m:r>
                            <m:rPr>
                              <m:nor/>
                            </m:rPr>
                            <a:rPr lang="cs-CZ" sz="1200">
                              <a:solidFill>
                                <a:schemeClr val="tx1"/>
                              </a:solidFill>
                              <a:effectLst/>
                              <a:latin typeface="Times New Roman" panose="02020603050405020304" pitchFamily="18" charset="0"/>
                              <a:ea typeface="+mn-ea"/>
                              <a:cs typeface="Times New Roman" panose="02020603050405020304" pitchFamily="18" charset="0"/>
                            </a:rPr>
                            <m:t>y</m:t>
                          </m:r>
                          <m:r>
                            <m:rPr>
                              <m:nor/>
                            </m:rPr>
                            <a:rPr lang="cs-CZ" sz="1200" baseline="-25000">
                              <a:solidFill>
                                <a:schemeClr val="tx1"/>
                              </a:solidFill>
                              <a:effectLst/>
                              <a:latin typeface="Times New Roman" panose="02020603050405020304" pitchFamily="18" charset="0"/>
                              <a:ea typeface="+mn-ea"/>
                              <a:cs typeface="Times New Roman" panose="02020603050405020304" pitchFamily="18" charset="0"/>
                            </a:rPr>
                            <m:t>n</m:t>
                          </m:r>
                        </m:num>
                        <m:den>
                          <m:r>
                            <m:rPr>
                              <m:nor/>
                            </m:rPr>
                            <a:rPr lang="cs-CZ" sz="1200">
                              <a:solidFill>
                                <a:schemeClr val="tx1"/>
                              </a:solidFill>
                              <a:effectLst/>
                              <a:latin typeface="Times New Roman" panose="02020603050405020304" pitchFamily="18" charset="0"/>
                              <a:ea typeface="+mn-ea"/>
                              <a:cs typeface="Times New Roman" panose="02020603050405020304" pitchFamily="18" charset="0"/>
                            </a:rPr>
                            <m:t>y</m:t>
                          </m:r>
                          <m:r>
                            <m:rPr>
                              <m:nor/>
                            </m:rPr>
                            <a:rPr lang="cs-CZ" sz="1200" baseline="-25000">
                              <a:solidFill>
                                <a:schemeClr val="tx1"/>
                              </a:solidFill>
                              <a:effectLst/>
                              <a:latin typeface="Times New Roman" panose="02020603050405020304" pitchFamily="18" charset="0"/>
                              <a:ea typeface="+mn-ea"/>
                              <a:cs typeface="Times New Roman" panose="02020603050405020304" pitchFamily="18" charset="0"/>
                            </a:rPr>
                            <m:t>1</m:t>
                          </m:r>
                        </m:den>
                      </m:f>
                    </m:e>
                  </m:rad>
                </m:oMath>
              </a14:m>
              <a:r>
                <a:rPr lang="cs-CZ" sz="1200">
                  <a:latin typeface="Times New Roman" panose="02020603050405020304" pitchFamily="18" charset="0"/>
                  <a:cs typeface="Times New Roman" panose="02020603050405020304" pitchFamily="18" charset="0"/>
                </a:rPr>
                <a:t> = </a:t>
              </a:r>
              <a14:m>
                <m:oMath xmlns:m="http://schemas.openxmlformats.org/officeDocument/2006/math">
                  <m:rad>
                    <m:radPr>
                      <m:ctrlPr>
                        <a:rPr lang="cs-CZ" sz="1100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</m:ctrlPr>
                    </m:radPr>
                    <m:deg>
                      <m:r>
                        <a:rPr lang="cs-CZ" sz="1100" b="0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  <m:t>6</m:t>
                      </m:r>
                    </m:deg>
                    <m:e>
                      <m:f>
                        <m:fPr>
                          <m:ctrlPr>
                            <a:rPr lang="cs-CZ" sz="1100" i="1">
                              <a:solidFill>
                                <a:schemeClr val="tx1"/>
                              </a:solidFill>
                              <a:effectLst/>
                              <a:latin typeface="Cambria Math" panose="02040503050406030204" pitchFamily="18" charset="0"/>
                              <a:ea typeface="+mn-ea"/>
                              <a:cs typeface="+mn-cs"/>
                            </a:rPr>
                          </m:ctrlPr>
                        </m:fPr>
                        <m:num>
                          <m:r>
                            <a:rPr lang="cs-CZ" sz="1100" b="0" i="1">
                              <a:solidFill>
                                <a:schemeClr val="tx1"/>
                              </a:solidFill>
                              <a:effectLst/>
                              <a:latin typeface="Cambria Math" panose="02040503050406030204" pitchFamily="18" charset="0"/>
                              <a:ea typeface="+mn-ea"/>
                              <a:cs typeface="+mn-cs"/>
                            </a:rPr>
                            <m:t>2,2</m:t>
                          </m:r>
                        </m:num>
                        <m:den>
                          <m:r>
                            <a:rPr lang="cs-CZ" sz="1100" b="0" i="1">
                              <a:solidFill>
                                <a:schemeClr val="tx1"/>
                              </a:solidFill>
                              <a:effectLst/>
                              <a:latin typeface="Cambria Math" panose="02040503050406030204" pitchFamily="18" charset="0"/>
                              <a:ea typeface="+mn-ea"/>
                              <a:cs typeface="+mn-cs"/>
                            </a:rPr>
                            <m:t>7</m:t>
                          </m:r>
                        </m:den>
                      </m:f>
                    </m:e>
                  </m:rad>
                </m:oMath>
              </a14:m>
              <a:r>
                <a:rPr lang="cs-CZ" sz="1200">
                  <a:latin typeface="Times New Roman" panose="02020603050405020304" pitchFamily="18" charset="0"/>
                  <a:cs typeface="Times New Roman" panose="02020603050405020304" pitchFamily="18" charset="0"/>
                </a:rPr>
                <a:t> = </a:t>
              </a:r>
              <a:r>
                <a:rPr lang="cs-CZ" sz="1200">
                  <a:solidFill>
                    <a:srgbClr val="FF0000"/>
                  </a:solidFill>
                  <a:latin typeface="Times New Roman" panose="02020603050405020304" pitchFamily="18" charset="0"/>
                  <a:cs typeface="Times New Roman" panose="02020603050405020304" pitchFamily="18" charset="0"/>
                </a:rPr>
                <a:t>0,8</a:t>
              </a:r>
              <a:r>
                <a:rPr lang="cs-CZ" sz="1200" baseline="0">
                  <a:solidFill>
                    <a:srgbClr val="FF0000"/>
                  </a:solidFill>
                  <a:latin typeface="Times New Roman" panose="02020603050405020304" pitchFamily="18" charset="0"/>
                  <a:cs typeface="Times New Roman" panose="02020603050405020304" pitchFamily="18" charset="0"/>
                </a:rPr>
                <a:t> %</a:t>
              </a:r>
              <a:endParaRPr lang="cs-CZ" sz="1200">
                <a:solidFill>
                  <a:srgbClr val="FF0000"/>
                </a:solidFill>
                <a:latin typeface="Times New Roman" panose="02020603050405020304" pitchFamily="18" charset="0"/>
                <a:cs typeface="Times New Roman" panose="02020603050405020304" pitchFamily="18" charset="0"/>
              </a:endParaRPr>
            </a:p>
            <a:p>
              <a:endParaRPr lang="cs-CZ" sz="1200">
                <a:latin typeface="Times New Roman" panose="02020603050405020304" pitchFamily="18" charset="0"/>
                <a:cs typeface="Times New Roman" panose="02020603050405020304" pitchFamily="18" charset="0"/>
              </a:endParaRPr>
            </a:p>
          </xdr:txBody>
        </xdr:sp>
      </mc:Choice>
      <mc:Fallback xmlns="">
        <xdr:sp macro="" textlink="">
          <xdr:nvSpPr>
            <xdr:cNvPr id="24" name="TextovéPole 23">
              <a:extLst>
                <a:ext uri="{FF2B5EF4-FFF2-40B4-BE49-F238E27FC236}">
                  <a16:creationId xmlns:a16="http://schemas.microsoft.com/office/drawing/2014/main" id="{22F382F0-F98C-45B6-AD06-1BFCABEC87F8}"/>
                </a:ext>
              </a:extLst>
            </xdr:cNvPr>
            <xdr:cNvSpPr txBox="1"/>
          </xdr:nvSpPr>
          <xdr:spPr>
            <a:xfrm>
              <a:off x="39696571" y="4826000"/>
              <a:ext cx="3545417" cy="574204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r>
                <a:rPr lang="cs-CZ" sz="1200" b="0" i="0">
                  <a:latin typeface="Cambria Math" panose="02040503050406030204" pitchFamily="18" charset="0"/>
                </a:rPr>
                <a:t>𝑘 ̅</a:t>
              </a:r>
              <a:r>
                <a:rPr lang="cs-CZ" sz="1200">
                  <a:latin typeface="Times New Roman" panose="02020603050405020304" pitchFamily="18" charset="0"/>
                  <a:cs typeface="Times New Roman" panose="02020603050405020304" pitchFamily="18" charset="0"/>
                </a:rPr>
                <a:t>=</a:t>
              </a:r>
              <a:r>
                <a:rPr lang="cs-CZ" sz="1200" i="0">
                  <a:latin typeface="Cambria Math" panose="02040503050406030204" pitchFamily="18" charset="0"/>
                </a:rPr>
                <a:t>√(</a:t>
              </a:r>
              <a:r>
                <a:rPr lang="cs-CZ" sz="1200" b="0" i="0">
                  <a:latin typeface="Cambria Math" panose="02040503050406030204" pitchFamily="18" charset="0"/>
                </a:rPr>
                <a:t>𝑛−1&amp;</a:t>
              </a:r>
              <a:r>
                <a:rPr lang="cs-CZ" sz="12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</a:rPr>
                <a:t>"</a:t>
              </a:r>
              <a:r>
                <a:rPr lang="cs-CZ" sz="1200" i="0">
                  <a:solidFill>
                    <a:schemeClr val="tx1"/>
                  </a:solidFill>
                  <a:effectLst/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rPr>
                <a:t>y</a:t>
              </a:r>
              <a:r>
                <a:rPr lang="cs-CZ" sz="1200" i="0" baseline="-25000">
                  <a:solidFill>
                    <a:schemeClr val="tx1"/>
                  </a:solidFill>
                  <a:effectLst/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rPr>
                <a:t>2</a:t>
              </a:r>
              <a:r>
                <a:rPr lang="cs-CZ" sz="1200" i="0" baseline="-2500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Times New Roman" panose="02020603050405020304" pitchFamily="18" charset="0"/>
                </a:rPr>
                <a:t>" /"</a:t>
              </a:r>
              <a:r>
                <a:rPr lang="cs-CZ" sz="1200" i="0">
                  <a:solidFill>
                    <a:schemeClr val="tx1"/>
                  </a:solidFill>
                  <a:effectLst/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rPr>
                <a:t>y</a:t>
              </a:r>
              <a:r>
                <a:rPr lang="cs-CZ" sz="1200" i="0" baseline="-25000">
                  <a:solidFill>
                    <a:schemeClr val="tx1"/>
                  </a:solidFill>
                  <a:effectLst/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rPr>
                <a:t>1</a:t>
              </a:r>
              <a:r>
                <a:rPr lang="cs-CZ" sz="1200" i="0" baseline="-2500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Times New Roman" panose="02020603050405020304" pitchFamily="18" charset="0"/>
                </a:rPr>
                <a:t>" )</a:t>
              </a:r>
              <a:r>
                <a:rPr lang="cs-CZ" sz="1200">
                  <a:latin typeface="Times New Roman" panose="02020603050405020304" pitchFamily="18" charset="0"/>
                  <a:cs typeface="Times New Roman" panose="02020603050405020304" pitchFamily="18" charset="0"/>
                </a:rPr>
                <a:t> *</a:t>
              </a:r>
              <a:r>
                <a:rPr lang="cs-CZ" sz="1200" i="0">
                  <a:solidFill>
                    <a:schemeClr val="tx1"/>
                  </a:solidFill>
                  <a:effectLst/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rPr>
                <a:t>"y</a:t>
              </a:r>
              <a:r>
                <a:rPr lang="cs-CZ" sz="1200" i="0" baseline="-25000">
                  <a:solidFill>
                    <a:schemeClr val="tx1"/>
                  </a:solidFill>
                  <a:effectLst/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rPr>
                <a:t>3</a:t>
              </a:r>
              <a:r>
                <a:rPr lang="cs-CZ" sz="1200" i="0" baseline="-2500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Times New Roman" panose="02020603050405020304" pitchFamily="18" charset="0"/>
                </a:rPr>
                <a:t>" /"</a:t>
              </a:r>
              <a:r>
                <a:rPr lang="cs-CZ" sz="1200" i="0">
                  <a:solidFill>
                    <a:schemeClr val="tx1"/>
                  </a:solidFill>
                  <a:effectLst/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rPr>
                <a:t>y</a:t>
              </a:r>
              <a:r>
                <a:rPr lang="cs-CZ" sz="1200" i="0" baseline="-25000">
                  <a:solidFill>
                    <a:schemeClr val="tx1"/>
                  </a:solidFill>
                  <a:effectLst/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rPr>
                <a:t>2</a:t>
              </a:r>
              <a:r>
                <a:rPr lang="cs-CZ" sz="1200" i="0" baseline="-2500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Times New Roman" panose="02020603050405020304" pitchFamily="18" charset="0"/>
                </a:rPr>
                <a:t>" </a:t>
              </a:r>
              <a:r>
                <a:rPr lang="cs-CZ" sz="1200">
                  <a:latin typeface="Times New Roman" panose="02020603050405020304" pitchFamily="18" charset="0"/>
                  <a:cs typeface="Times New Roman" panose="02020603050405020304" pitchFamily="18" charset="0"/>
                </a:rPr>
                <a:t> .</a:t>
              </a:r>
              <a:r>
                <a:rPr lang="cs-CZ" sz="1200" baseline="0">
                  <a:latin typeface="Times New Roman" panose="02020603050405020304" pitchFamily="18" charset="0"/>
                  <a:cs typeface="Times New Roman" panose="02020603050405020304" pitchFamily="18" charset="0"/>
                </a:rPr>
                <a:t> . . .</a:t>
              </a:r>
              <a:r>
                <a:rPr lang="cs-CZ" sz="1200" i="0">
                  <a:solidFill>
                    <a:schemeClr val="tx1"/>
                  </a:solidFill>
                  <a:effectLst/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rPr>
                <a:t>"y</a:t>
              </a:r>
              <a:r>
                <a:rPr lang="cs-CZ" sz="1200" i="0" baseline="-25000">
                  <a:solidFill>
                    <a:schemeClr val="tx1"/>
                  </a:solidFill>
                  <a:effectLst/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rPr>
                <a:t>n</a:t>
              </a:r>
              <a:r>
                <a:rPr lang="cs-CZ" sz="1200" i="0" baseline="-2500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Times New Roman" panose="02020603050405020304" pitchFamily="18" charset="0"/>
                </a:rPr>
                <a:t>" </a:t>
              </a:r>
              <a:r>
                <a:rPr lang="cs-CZ" sz="1200" i="0" baseline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Times New Roman" panose="02020603050405020304" pitchFamily="18" charset="0"/>
                </a:rPr>
                <a:t>/"</a:t>
              </a:r>
              <a:r>
                <a:rPr lang="cs-CZ" sz="1200" i="0">
                  <a:solidFill>
                    <a:schemeClr val="tx1"/>
                  </a:solidFill>
                  <a:effectLst/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rPr>
                <a:t>y</a:t>
              </a:r>
              <a:r>
                <a:rPr lang="cs-CZ" sz="1200" i="0" baseline="-25000">
                  <a:solidFill>
                    <a:schemeClr val="tx1"/>
                  </a:solidFill>
                  <a:effectLst/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rPr>
                <a:t>n−1 </a:t>
              </a:r>
              <a:r>
                <a:rPr lang="cs-CZ" sz="1200" i="0" baseline="-2500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Times New Roman" panose="02020603050405020304" pitchFamily="18" charset="0"/>
                </a:rPr>
                <a:t>" </a:t>
              </a:r>
              <a:r>
                <a:rPr lang="cs-CZ" sz="1200" i="0" baseline="0">
                  <a:latin typeface="Cambria Math" panose="02040503050406030204" pitchFamily="18" charset="0"/>
                </a:rPr>
                <a:t>=</a:t>
              </a:r>
              <a:r>
                <a:rPr lang="cs-CZ" sz="1200">
                  <a:latin typeface="Times New Roman" panose="02020603050405020304" pitchFamily="18" charset="0"/>
                  <a:cs typeface="Times New Roman" panose="02020603050405020304" pitchFamily="18" charset="0"/>
                </a:rPr>
                <a:t> </a:t>
              </a:r>
              <a:r>
                <a:rPr lang="cs-CZ" sz="1200" i="0">
                  <a:latin typeface="Cambria Math" panose="02040503050406030204" pitchFamily="18" charset="0"/>
                </a:rPr>
                <a:t>√(</a:t>
              </a:r>
              <a:r>
                <a:rPr lang="cs-CZ" sz="1200" b="0" i="0">
                  <a:latin typeface="Cambria Math" panose="02040503050406030204" pitchFamily="18" charset="0"/>
                </a:rPr>
                <a:t>𝑛−1&amp;</a:t>
              </a:r>
              <a:r>
                <a:rPr lang="cs-CZ" sz="12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</a:rPr>
                <a:t>"</a:t>
              </a:r>
              <a:r>
                <a:rPr lang="cs-CZ" sz="1200" i="0">
                  <a:solidFill>
                    <a:schemeClr val="tx1"/>
                  </a:solidFill>
                  <a:effectLst/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rPr>
                <a:t>y</a:t>
              </a:r>
              <a:r>
                <a:rPr lang="cs-CZ" sz="1200" i="0" baseline="-25000">
                  <a:solidFill>
                    <a:schemeClr val="tx1"/>
                  </a:solidFill>
                  <a:effectLst/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rPr>
                <a:t>n</a:t>
              </a:r>
              <a:r>
                <a:rPr lang="cs-CZ" sz="1200" i="0" baseline="-2500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Times New Roman" panose="02020603050405020304" pitchFamily="18" charset="0"/>
                </a:rPr>
                <a:t>" /"</a:t>
              </a:r>
              <a:r>
                <a:rPr lang="cs-CZ" sz="1200" i="0">
                  <a:solidFill>
                    <a:schemeClr val="tx1"/>
                  </a:solidFill>
                  <a:effectLst/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rPr>
                <a:t>y</a:t>
              </a:r>
              <a:r>
                <a:rPr lang="cs-CZ" sz="1200" i="0" baseline="-25000">
                  <a:solidFill>
                    <a:schemeClr val="tx1"/>
                  </a:solidFill>
                  <a:effectLst/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rPr>
                <a:t>1</a:t>
              </a:r>
              <a:r>
                <a:rPr lang="cs-CZ" sz="1200" i="0" baseline="-2500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Times New Roman" panose="02020603050405020304" pitchFamily="18" charset="0"/>
                </a:rPr>
                <a:t>" )</a:t>
              </a:r>
              <a:r>
                <a:rPr lang="cs-CZ" sz="1200">
                  <a:latin typeface="Times New Roman" panose="02020603050405020304" pitchFamily="18" charset="0"/>
                  <a:cs typeface="Times New Roman" panose="02020603050405020304" pitchFamily="18" charset="0"/>
                </a:rPr>
                <a:t> = </a:t>
              </a:r>
              <a:r>
                <a:rPr lang="cs-CZ" sz="11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√(</a:t>
              </a:r>
              <a:r>
                <a:rPr lang="cs-CZ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6&amp;2,2/7)</a:t>
              </a:r>
              <a:r>
                <a:rPr lang="cs-CZ" sz="1200">
                  <a:latin typeface="Times New Roman" panose="02020603050405020304" pitchFamily="18" charset="0"/>
                  <a:cs typeface="Times New Roman" panose="02020603050405020304" pitchFamily="18" charset="0"/>
                </a:rPr>
                <a:t> = </a:t>
              </a:r>
              <a:r>
                <a:rPr lang="cs-CZ" sz="1200">
                  <a:solidFill>
                    <a:srgbClr val="FF0000"/>
                  </a:solidFill>
                  <a:latin typeface="Times New Roman" panose="02020603050405020304" pitchFamily="18" charset="0"/>
                  <a:cs typeface="Times New Roman" panose="02020603050405020304" pitchFamily="18" charset="0"/>
                </a:rPr>
                <a:t>0,8</a:t>
              </a:r>
              <a:r>
                <a:rPr lang="cs-CZ" sz="1200" baseline="0">
                  <a:solidFill>
                    <a:srgbClr val="FF0000"/>
                  </a:solidFill>
                  <a:latin typeface="Times New Roman" panose="02020603050405020304" pitchFamily="18" charset="0"/>
                  <a:cs typeface="Times New Roman" panose="02020603050405020304" pitchFamily="18" charset="0"/>
                </a:rPr>
                <a:t> %</a:t>
              </a:r>
              <a:endParaRPr lang="cs-CZ" sz="1200">
                <a:solidFill>
                  <a:srgbClr val="FF0000"/>
                </a:solidFill>
                <a:latin typeface="Times New Roman" panose="02020603050405020304" pitchFamily="18" charset="0"/>
                <a:cs typeface="Times New Roman" panose="02020603050405020304" pitchFamily="18" charset="0"/>
              </a:endParaRPr>
            </a:p>
            <a:p>
              <a:endParaRPr lang="cs-CZ" sz="1200">
                <a:latin typeface="Times New Roman" panose="02020603050405020304" pitchFamily="18" charset="0"/>
                <a:cs typeface="Times New Roman" panose="02020603050405020304" pitchFamily="18" charset="0"/>
              </a:endParaRPr>
            </a:p>
          </xdr:txBody>
        </xdr:sp>
      </mc:Fallback>
    </mc:AlternateContent>
    <xdr:clientData/>
  </xdr:one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6" xr:uid="{6A1443DC-5C84-4C8A-B334-C9492E0D36C0}" name="Tabulka16" displayName="Tabulka16" ref="A1:E24" totalsRowShown="0">
  <autoFilter ref="A1:E24" xr:uid="{B7759412-6C82-4B28-9271-5A86B104C9B1}"/>
  <tableColumns count="5">
    <tableColumn id="1" xr3:uid="{71201FEC-5EF6-48BF-A4BA-0679EF460A8D}" name="Rok" dataDxfId="37"/>
    <tableColumn id="2" xr3:uid="{F8CDA022-159B-4416-B1E3-7FD153AB290C}" name="HDP na obyvatele (Kč)"/>
    <tableColumn id="3" xr3:uid="{63DAD8B8-92D7-436D-AD7B-FD6949989604}" name="Prognóza(HDP na obyvatele (Kč))" dataDxfId="36">
      <calculatedColumnFormula>_xlfn.FORECAST.ETS(A2,$B$2:$B$20,$A$2:$A$20,1,1)</calculatedColumnFormula>
    </tableColumn>
    <tableColumn id="4" xr3:uid="{6E529491-71D2-4869-BCFC-B10B2FD4E8F5}" name="Dolní hranice spolehlivosti(HDP na obyvatele (Kč))" dataDxfId="35">
      <calculatedColumnFormula>C2-_xlfn.FORECAST.ETS.CONFINT(A2,$B$2:$B$20,$A$2:$A$20,0.95,1,1)</calculatedColumnFormula>
    </tableColumn>
    <tableColumn id="5" xr3:uid="{21EA49F3-0B47-4D19-A515-D29B52F89F2D}" name="Horní hranice spolehlivosti(HDP na obyvatele (Kč))" dataDxfId="34">
      <calculatedColumnFormula>C2+_xlfn.FORECAST.ETS.CONFINT(A2,$B$2:$B$20,$A$2:$A$20,0.95,1,1)</calculatedColumnFormula>
    </tableColumn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36C4A053-ECF9-4E1F-8A71-3A08829DA32D}" name="Tabulka4" displayName="Tabulka4" ref="E72:G91" totalsRowShown="0" tableBorderDxfId="33">
  <autoFilter ref="E72:G91" xr:uid="{7034361B-3435-4C9E-BCEE-E42F9132E92F}"/>
  <tableColumns count="3">
    <tableColumn id="1" xr3:uid="{0897512C-1E48-4C80-A742-FF769B4B1850}" name="Sloupec1"/>
    <tableColumn id="2" xr3:uid="{62D47ECD-E01E-4FA3-A83B-5AA1BE4B1304}" name="Sloupec2" dataDxfId="32"/>
    <tableColumn id="3" xr3:uid="{903A00EB-E4F5-47C3-83FC-82EB1483E9EB}" name="Sloupec3" dataDxfId="31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" xr:uid="{0C16BDE2-4B19-4028-905D-ECA80CA52404}" name="Tabulka11" displayName="Tabulka11" ref="B72:C95" totalsRowShown="0" tableBorderDxfId="30">
  <autoFilter ref="B72:C95" xr:uid="{03B534A1-CEB3-414C-9FF6-39FA881720C7}"/>
  <tableColumns count="2">
    <tableColumn id="1" xr3:uid="{6EC7E6FC-F59E-4B84-BA94-2393820FDBC1}" name="Rok"/>
    <tableColumn id="2" xr3:uid="{30C8F669-B9DA-44C5-9FAE-2EB679410A3F}" name="HDP na obyvatele (Kč)" dataDxfId="29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4" xr:uid="{D5C317A4-BB06-43FE-A311-E3B9FC71DE33}" name="Tabulka24" displayName="Tabulka24" ref="BF40:BG59" totalsRowShown="0">
  <autoFilter ref="BF40:BG59" xr:uid="{EDC30ACA-342A-448B-B52C-6C12D5539165}"/>
  <tableColumns count="2">
    <tableColumn id="1" xr3:uid="{07993A9D-F14C-43CC-AEFB-B692B4A2FD3D}" name="0" dataDxfId="28"/>
    <tableColumn id="2" xr3:uid="{96000011-3D0C-464E-BDA1-DD7C71D7DB18}" name="231 627"/>
  </tableColumns>
  <tableStyleInfo name="TableStyleMedium2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5" xr:uid="{DBD38A92-6A19-43C5-B8D8-467393787DF2}" name="Tabulka15" displayName="Tabulka15" ref="A1:E24" totalsRowShown="0">
  <autoFilter ref="A1:E24" xr:uid="{72EB8B45-BACD-4940-8163-A56B881C25C6}"/>
  <tableColumns count="5">
    <tableColumn id="1" xr3:uid="{F4C0C883-7229-49AC-B158-28872BDEAA26}" name="Rok" dataDxfId="27"/>
    <tableColumn id="2" xr3:uid="{5A348ACA-014C-44C3-B031-D40E0F649F98}" name="Průměrná hrubá měsíční mzda (Kč)"/>
    <tableColumn id="3" xr3:uid="{F091CA22-08CC-48BB-8BAF-FED02D75243C}" name="Prognóza(Průměrná hrubá měsíční mzda (Kč))" dataDxfId="26">
      <calculatedColumnFormula>_xlfn.FORECAST.ETS(A2,$B$2:$B$20,$A$2:$A$20,1,1)</calculatedColumnFormula>
    </tableColumn>
    <tableColumn id="4" xr3:uid="{997AF5A3-E43E-49A6-8FDB-16326FC3E1AE}" name="Dolní hranice spolehlivosti(Průměrná hrubá měsíční mzda (Kč))" dataDxfId="25">
      <calculatedColumnFormula>C2-_xlfn.FORECAST.ETS.CONFINT(A2,$B$2:$B$20,$A$2:$A$20,0.95,1,1)</calculatedColumnFormula>
    </tableColumn>
    <tableColumn id="5" xr3:uid="{51399AC2-8399-44C6-9D72-1B222B1F5540}" name="Horní hranice spolehlivosti(Průměrná hrubá měsíční mzda (Kč))" dataDxfId="24">
      <calculatedColumnFormula>C2+_xlfn.FORECAST.ETS.CONFINT(A2,$B$2:$B$20,$A$2:$A$20,0.95,1,1)</calculatedColumnFormula>
    </tableColumn>
  </tableColumns>
  <tableStyleInfo name="TableStyleMedium2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4B680586-D08D-41F5-B379-9B9538C0606B}" name="Tabulka2" displayName="Tabulka2" ref="H128:I147" totalsRowShown="0" tableBorderDxfId="23">
  <autoFilter ref="H128:I147" xr:uid="{E26247D3-1CBC-4155-8805-B5EF0021FBF8}"/>
  <tableColumns count="2">
    <tableColumn id="1" xr3:uid="{18241F3C-4145-4E31-816D-753A6BD9631B}" name="Sloupec1"/>
    <tableColumn id="2" xr3:uid="{15EAF6A1-F614-45C9-B503-B8BEC5351BBA}" name="Sloupec2" dataDxfId="22"/>
  </tableColumns>
  <tableStyleInfo name="TableStyleMedium2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" xr:uid="{9EE3C316-F1DE-4695-8650-B26BF6422F81}" name="Tabulka14" displayName="Tabulka14" ref="B77:C100" totalsRowShown="0">
  <autoFilter ref="B77:C100" xr:uid="{82DF0770-626E-41A7-A370-954AEDE3B419}"/>
  <tableColumns count="2">
    <tableColumn id="1" xr3:uid="{0779A54E-CCF3-433D-B3A2-3F6259B10F44}" name="Rok"/>
    <tableColumn id="2" xr3:uid="{38B38E97-E2A0-4737-9B83-842BF507E50E}" name="Průměrná hrubá měsíční mzda (Kč)"/>
  </tableColumns>
  <tableStyleInfo name="TableStyleMedium2"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2" xr:uid="{D47BFF0D-9D92-4C23-B784-B7977112ACD0}" name="Tabulka22" displayName="Tabulka22" ref="BD37:BE60" totalsRowShown="0">
  <autoFilter ref="BD37:BE60" xr:uid="{4854FD63-40CD-413F-9D53-A2C0311B180F}"/>
  <tableColumns count="2">
    <tableColumn id="1" xr3:uid="{B4CA1489-3982-43E2-94F5-2936703BDD96}" name="Sloupec1"/>
    <tableColumn id="2" xr3:uid="{7FE6D93A-17BF-4C9F-B83E-7094D98E40FF}" name="Sloupec2"/>
  </tableColumns>
  <tableStyleInfo name="TableStyleMedium2"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ADF1D626-4BB9-4146-8329-473E2C00F93B}" name="Tabulka5" displayName="Tabulka5" ref="A1:E24" totalsRowShown="0">
  <autoFilter ref="A1:E24" xr:uid="{63180F1E-1B70-43FB-BCAA-A3B5649FADBA}"/>
  <tableColumns count="5">
    <tableColumn id="1" xr3:uid="{5B186B0F-3EA1-4042-B1A4-226528A0F595}" name="Rok" dataDxfId="21"/>
    <tableColumn id="2" xr3:uid="{FA0B2EDC-2947-4120-9F1E-B64180C3AC6F}" name="Míra ekonomické aktivity (%)"/>
    <tableColumn id="3" xr3:uid="{EA478804-1623-43E4-8D9D-6979F2042C4D}" name="Prognóza(Míra ekonomické aktivity (%))" dataDxfId="20">
      <calculatedColumnFormula>_xlfn.FORECAST.ETS(A2,$B$2:$B$20,$A$2:$A$20,1,1)</calculatedColumnFormula>
    </tableColumn>
    <tableColumn id="4" xr3:uid="{D038D79D-0B0A-47E9-8631-3B9044CAC163}" name="Dolní hranice spolehlivosti(Míra ekonomické aktivity (%))" dataDxfId="19">
      <calculatedColumnFormula>C2-_xlfn.FORECAST.ETS.CONFINT(A2,$B$2:$B$20,$A$2:$A$20,0.95,1,1)</calculatedColumnFormula>
    </tableColumn>
    <tableColumn id="5" xr3:uid="{ED6AA38D-0B7D-4B76-83C2-B20535CCAFF8}" name="Horní hranice spolehlivosti(Míra ekonomické aktivity (%))" dataDxfId="18">
      <calculatedColumnFormula>C2+_xlfn.FORECAST.ETS.CONFINT(A2,$B$2:$B$20,$A$2:$A$20,0.95,1,1)</calculatedColumnFormula>
    </tableColumn>
  </tableColumns>
  <tableStyleInfo name="TableStyleMedium2" showFirstColumn="0" showLastColumn="0" showRowStripes="1" showColumnStripes="0"/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C9ABFE21-1FFC-41D6-BCC2-39ABAF752AA0}" name="Tabulka1" displayName="Tabulka1" ref="C83:G106" totalsRowShown="0">
  <autoFilter ref="C83:G106" xr:uid="{4829C0C6-ED27-4E35-96D2-4D3DF34120EA}"/>
  <tableColumns count="5">
    <tableColumn id="1" xr3:uid="{457E1008-021A-4B2D-BFB5-1262285F7E3B}" name="Rok"/>
    <tableColumn id="2" xr3:uid="{2FFC44B6-62DB-486E-98B5-3C9671928F65}" name="Míra ekonomické aktivity (%)"/>
    <tableColumn id="3" xr3:uid="{C3C1451A-ECE1-44E0-BBE9-9E6042ADB546}" name="Sloupec1"/>
    <tableColumn id="4" xr3:uid="{792983CF-4981-40A9-B8C3-78EAD48F4BFC}" name="Sloupec2"/>
    <tableColumn id="5" xr3:uid="{B65BB62D-6AF2-4891-94C3-BDD194095578}" name="Sloupec3"/>
  </tableColumns>
  <tableStyleInfo name="TableStyleMedium2" showFirstColumn="0" showLastColumn="0" showRowStripes="1" showColumnStripes="0"/>
</table>
</file>

<file path=xl/tables/table1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B8D806F6-4B78-4295-8E0D-14E4B601350B}" name="Tabulka3" displayName="Tabulka3" ref="BD38:BH61" totalsRowShown="0">
  <autoFilter ref="BD38:BH61" xr:uid="{41A953C3-9AC5-476A-823E-FF565A6C605B}"/>
  <tableColumns count="5">
    <tableColumn id="1" xr3:uid="{CF28BDFD-1D7A-48E6-B84A-5657433F317F}" name="Sloupec1"/>
    <tableColumn id="2" xr3:uid="{FC820FA6-3688-4100-BF69-0B61AE3C56D3}" name="Sloupec2"/>
    <tableColumn id="3" xr3:uid="{BFFC4518-6BB8-43B8-A23F-620A284936F6}" name="Sloupec3"/>
    <tableColumn id="4" xr3:uid="{9596D7BC-8F08-450D-817B-8EB78EF446A9}" name="Sloupec4"/>
    <tableColumn id="5" xr3:uid="{A57DCB70-6816-4CE1-9FD6-21E7599F15D2}" name="Sloupec5"/>
  </tableColumns>
  <tableStyleInfo name="TableStyleMedium2" showFirstColumn="0" showLastColumn="0" showRowStripes="1" showColumnStripes="0"/>
</table>
</file>

<file path=xl/tables/table1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6" xr:uid="{ECF49020-CE9E-4576-BC3C-F3230D97E9F2}" name="Tabulka36" displayName="Tabulka36" ref="A1:E15" totalsRowShown="0">
  <autoFilter ref="A1:E15" xr:uid="{CB1BA879-3D37-4AF9-9967-5E0272265CC6}"/>
  <tableColumns count="5">
    <tableColumn id="1" xr3:uid="{F11E404C-5EC6-4DF8-9B2A-4F40810836BC}" name="Rok (2009-2022)" dataDxfId="17"/>
    <tableColumn id="2" xr3:uid="{1CA23785-5CE6-4E2C-BCD9-E119C221EB2E}" name="Míra zaměstnanosti (%)"/>
    <tableColumn id="3" xr3:uid="{1FDB92F4-58AD-4CF2-A44B-DFFD7D5556A5}" name="Prognóza(Míra zaměstnanosti (%))" dataDxfId="16">
      <calculatedColumnFormula>_xlfn.FORECAST.ETS(A2,$B$2:$B$11,$A$2:$A$11,1,1)</calculatedColumnFormula>
    </tableColumn>
    <tableColumn id="4" xr3:uid="{F53BBAE0-EB65-4C00-912B-6107E47F5D25}" name="Dolní hranice spolehlivosti(Míra zaměstnanosti (%))" dataDxfId="15">
      <calculatedColumnFormula>C2-_xlfn.FORECAST.ETS.CONFINT(A2,$B$2:$B$11,$A$2:$A$11,0.95,1,1)</calculatedColumnFormula>
    </tableColumn>
    <tableColumn id="5" xr3:uid="{6489BB4E-6B64-4F69-9820-4443BEB71623}" name="Horní hranice spolehlivosti(Míra zaměstnanosti (%))" dataDxfId="14">
      <calculatedColumnFormula>C2+_xlfn.FORECAST.ETS.CONFINT(A2,$B$2:$B$11,$A$2:$A$11,0.95,1,1)</calculatedColumnFormula>
    </tableColumn>
  </tableColumns>
  <tableStyleInfo name="TableStyleMedium2" showFirstColumn="0" showLastColumn="0" showRowStripes="1" showColumnStripes="0"/>
</table>
</file>

<file path=xl/tables/table1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7" xr:uid="{2608C4F5-F61F-4E53-813E-A3BF20FEBF49}" name="Tabulka17" displayName="Tabulka17" ref="BC38:BG61" totalsRowShown="0">
  <autoFilter ref="BC38:BG61" xr:uid="{AE836ECF-08E3-4431-A896-58D4DDE16CC8}"/>
  <tableColumns count="5">
    <tableColumn id="1" xr3:uid="{8463F76C-1F5C-49B6-BBF0-F433759A8288}" name="Sloupec1"/>
    <tableColumn id="2" xr3:uid="{63085FD7-E15C-4000-8A70-808A639FFFA0}" name="Sloupec2"/>
    <tableColumn id="3" xr3:uid="{EC2807B7-2B92-45FD-AF94-5BA1E2E99F90}" name="Sloupec3"/>
    <tableColumn id="4" xr3:uid="{67EF9671-302A-4EB4-BD62-C04CF1F11248}" name="Sloupec4"/>
    <tableColumn id="5" xr3:uid="{68D4834C-3478-4E55-9C2F-6069C1B957F7}" name="Sloupec5"/>
  </tableColumns>
  <tableStyleInfo name="TableStyleMedium2" showFirstColumn="0" showLastColumn="0" showRowStripes="1" showColumnStripes="0"/>
</table>
</file>

<file path=xl/tables/table1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8" xr:uid="{62F38609-1C28-4DB2-9D2D-49861E1843D8}" name="Tabulka18" displayName="Tabulka18" ref="C78:D91" totalsRowShown="0" tableBorderDxfId="13">
  <autoFilter ref="C78:D91" xr:uid="{046ACDC6-A456-47DC-BC63-A51D98F0D6C3}"/>
  <tableColumns count="2">
    <tableColumn id="1" xr3:uid="{D16DE513-0013-45F3-A336-F5BCB976E0F1}" name="Rok (2009-2022)"/>
    <tableColumn id="2" xr3:uid="{E46D5A7B-31DE-4275-B320-48DC0EFBC4F1}" name="Míra zaměstnanosti (%)" dataDxfId="12"/>
  </tableColumns>
  <tableStyleInfo name="TableStyleMedium2" showFirstColumn="0" showLastColumn="0" showRowStripes="1" showColumnStripes="0"/>
</table>
</file>

<file path=xl/tables/table1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77ED67D6-EF73-4171-93B4-B177C1923DF8}" name="Tabulka9" displayName="Tabulka9" ref="A1:E24" totalsRowShown="0">
  <autoFilter ref="A1:E24" xr:uid="{3ED56C67-FC3C-4379-86E5-85EB5B2300FE}"/>
  <tableColumns count="5">
    <tableColumn id="1" xr3:uid="{D18F5326-5894-4BB6-9814-DC7342948F73}" name="Rok" dataDxfId="11"/>
    <tableColumn id="2" xr3:uid="{7B6FC4A5-2681-4145-9959-2768849EF5BD}" name="Počet obyvatel (tis.)"/>
    <tableColumn id="3" xr3:uid="{1E988D2F-2AEE-4956-93A5-66C4BD08D7A6}" name="Prognóza(Počet obyvatel (tis.))" dataDxfId="10">
      <calculatedColumnFormula>_xlfn.FORECAST.ETS(A2,$B$2:$B$20,$A$2:$A$20,1,1)</calculatedColumnFormula>
    </tableColumn>
    <tableColumn id="4" xr3:uid="{29CF9BBC-B72B-46BD-9DC3-89A4783491C2}" name="Dolní hranice spolehlivosti(Počet obyvatel (tis.))" dataDxfId="9">
      <calculatedColumnFormula>C2-_xlfn.FORECAST.ETS.CONFINT(A2,$B$2:$B$20,$A$2:$A$20,0.95,1,1)</calculatedColumnFormula>
    </tableColumn>
    <tableColumn id="5" xr3:uid="{1D9723BD-FFA8-4F35-92DC-DF0465DA24A5}" name="Horní hranice spolehlivosti(Počet obyvatel (tis.))" dataDxfId="8">
      <calculatedColumnFormula>C2+_xlfn.FORECAST.ETS.CONFINT(A2,$B$2:$B$20,$A$2:$A$20,0.95,1,1)</calculatedColumnFormula>
    </tableColumn>
  </tableColumns>
  <tableStyleInfo name="TableStyleMedium2" showFirstColumn="0" showLastColumn="0" showRowStripes="1" showColumnStripes="0"/>
</table>
</file>

<file path=xl/tables/table1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4F38F6D4-3135-4290-B242-13D135DB890C}" name="Tabulka8" displayName="Tabulka8" ref="B75:F98" totalsRowShown="0">
  <autoFilter ref="B75:F98" xr:uid="{E502325B-C10B-4391-A51C-E3B3444E0870}"/>
  <tableColumns count="5">
    <tableColumn id="1" xr3:uid="{B877447B-8770-4624-AF8A-810880EC1749}" name="Rok"/>
    <tableColumn id="2" xr3:uid="{C30AEFD5-D0C4-443B-9844-E647F178B972}" name="Počet obyvatel (tis.)"/>
    <tableColumn id="3" xr3:uid="{E4BB5649-B934-4B0D-9D1C-0C887E87F56A}" name="Sloupec1"/>
    <tableColumn id="4" xr3:uid="{41F8881F-5F49-4C20-9EAC-99F0CE114467}" name="Sloupec2"/>
    <tableColumn id="5" xr3:uid="{690D363E-B3AB-4190-956B-10DA732A7E7C}" name="Sloupec3"/>
  </tableColumns>
  <tableStyleInfo name="TableStyleMedium2" showFirstColumn="0" showLastColumn="0" showRowStripes="1" showColumnStripes="0"/>
</table>
</file>

<file path=xl/tables/table1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7" xr:uid="{E06A750E-9722-43CC-A800-125251C61946}" name="Tabulka27" displayName="Tabulka27" ref="AZ40:BD63" totalsRowShown="0">
  <autoFilter ref="AZ40:BD63" xr:uid="{0C3EBD57-56E1-413F-9EF2-35E87CD77638}"/>
  <tableColumns count="5">
    <tableColumn id="1" xr3:uid="{6E4AE696-A308-4966-A8EA-8DBD85226A91}" name="Sloupec1"/>
    <tableColumn id="2" xr3:uid="{6F1E35F7-2088-4B28-AADE-9E0DAEA5CAAC}" name="Sloupec2"/>
    <tableColumn id="3" xr3:uid="{8562270B-9EFD-4076-9A63-CDEAD032FF50}" name="Sloupec3"/>
    <tableColumn id="4" xr3:uid="{50A6C7A6-538A-4E4E-B86F-19C33E727C72}" name="Sloupec4"/>
    <tableColumn id="5" xr3:uid="{C368CDBE-E79E-4681-AD99-D76CFDAF3DC4}" name="Sloupec5"/>
  </tableColumns>
  <tableStyleInfo name="TableStyleMedium2" showFirstColumn="0" showLastColumn="0" showRowStripes="1" showColumnStripes="0"/>
</table>
</file>

<file path=xl/tables/table1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5B05DACB-3DAE-4394-85F3-1A4CCA1E4737}" name="Tabulka7" displayName="Tabulka7" ref="A1:E14" totalsRowShown="0">
  <autoFilter ref="A1:E14" xr:uid="{479B9AE6-E14C-4087-ADB4-9D7E7063916E}"/>
  <tableColumns count="5">
    <tableColumn id="1" xr3:uid="{AEB7DD11-A2DC-498A-BA35-B4F363DBD403}" name="Rok" dataDxfId="7"/>
    <tableColumn id="2" xr3:uid="{B3309549-11C5-4736-9073-35359E07A378}" name="Obecná míra nezaměstnanosti (%)"/>
    <tableColumn id="3" xr3:uid="{9175EF4C-9AAA-4661-97BB-8AF0B335E44D}" name="Prognóza(Obecná míra nezaměstnanosti (%))" dataDxfId="6"/>
    <tableColumn id="4" xr3:uid="{EE095157-E555-4996-8116-C4E0652256C3}" name="Dolní hranice spolehlivosti(Obecná míra nezaměstnanosti (%))" dataDxfId="5"/>
    <tableColumn id="5" xr3:uid="{2895D382-96FE-4358-A77F-3666AAA3F531}" name="Horní hranice spolehlivosti(Obecná míra nezaměstnanosti (%))" dataDxfId="4"/>
  </tableColumns>
  <tableStyleInfo name="TableStyleMedium2" showFirstColumn="0" showLastColumn="0" showRowStripes="1" showColumnStripes="0"/>
</table>
</file>

<file path=xl/tables/table1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9" xr:uid="{648A1E14-D652-4E22-9972-3A4079F8B241}" name="Tabulka19" displayName="Tabulka19" ref="BA43:BE66" totalsRowShown="0">
  <autoFilter ref="BA43:BE66" xr:uid="{B2EF5513-FBAA-4D73-9F19-151077BB8E14}"/>
  <tableColumns count="5">
    <tableColumn id="1" xr3:uid="{D4AC9756-F6D6-4D1A-B097-5B6ED5E9B6E9}" name="Sloupec1"/>
    <tableColumn id="2" xr3:uid="{2B810E6D-86B2-494B-8B15-7FFE08E079E1}" name="Sloupec2"/>
    <tableColumn id="3" xr3:uid="{A9860021-A863-4665-AB81-E34CB99ABEA5}" name="Sloupec3"/>
    <tableColumn id="4" xr3:uid="{2A160331-7D4E-4FD8-9373-4C23A78ED57A}" name="Sloupec4"/>
    <tableColumn id="5" xr3:uid="{199CDBEA-1F1F-462B-9A9D-52B2B42D456B}" name="Sloupec5"/>
  </tableColumns>
  <tableStyleInfo name="TableStyleMedium2" showFirstColumn="0" showLastColumn="0" showRowStripes="1" showColumnStripes="0"/>
</table>
</file>

<file path=xl/tables/table2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407EB7D8-70F2-43C4-8D6F-47A2C69079BE}" name="Tabulka6" displayName="Tabulka6" ref="L77:M91" totalsRowShown="0" headerRowDxfId="3" headerRowBorderDxfId="2" tableBorderDxfId="1">
  <autoFilter ref="L77:M91" xr:uid="{AFF63BAB-9E0A-486C-84F4-D4FCBF9A327F}"/>
  <tableColumns count="2">
    <tableColumn id="1" xr3:uid="{D85740CF-8771-4B16-81D9-06EA38DBF32E}" name="Rok" dataDxfId="0"/>
    <tableColumn id="2" xr3:uid="{3EC04B5B-7CFE-4E0C-8A08-EF32A3C0B7F7}" name="Obecná míra nezaměstnanosti (%)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Relationship Id="rId5" Type="http://schemas.openxmlformats.org/officeDocument/2006/relationships/table" Target="../tables/table4.xml"/><Relationship Id="rId4" Type="http://schemas.openxmlformats.org/officeDocument/2006/relationships/table" Target="../tables/table3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table" Target="../tables/table7.xml"/><Relationship Id="rId2" Type="http://schemas.openxmlformats.org/officeDocument/2006/relationships/table" Target="../tables/table6.xml"/><Relationship Id="rId1" Type="http://schemas.openxmlformats.org/officeDocument/2006/relationships/drawing" Target="../drawings/drawing4.xml"/><Relationship Id="rId4" Type="http://schemas.openxmlformats.org/officeDocument/2006/relationships/table" Target="../tables/table8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9.xml"/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1.xml"/><Relationship Id="rId2" Type="http://schemas.openxmlformats.org/officeDocument/2006/relationships/table" Target="../tables/table10.xml"/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2.xml"/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2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3.xml"/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3.bin"/><Relationship Id="rId4" Type="http://schemas.openxmlformats.org/officeDocument/2006/relationships/table" Target="../tables/table14.xml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5.xml"/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6.xml"/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4.bin"/><Relationship Id="rId4" Type="http://schemas.openxmlformats.org/officeDocument/2006/relationships/table" Target="../tables/table17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8.xml"/><Relationship Id="rId1" Type="http://schemas.openxmlformats.org/officeDocument/2006/relationships/drawing" Target="../drawings/drawing13.xml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9.xml"/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5.bin"/><Relationship Id="rId4" Type="http://schemas.openxmlformats.org/officeDocument/2006/relationships/table" Target="../tables/table20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CEFE43-2404-40DA-BC5F-790B570831BC}">
  <dimension ref="A1:E24"/>
  <sheetViews>
    <sheetView topLeftCell="A7" workbookViewId="0">
      <selection activeCell="D23" sqref="D23"/>
    </sheetView>
  </sheetViews>
  <sheetFormatPr defaultRowHeight="14.5"/>
  <cols>
    <col min="2" max="2" width="21.26953125" customWidth="1"/>
    <col min="3" max="3" width="30.36328125" customWidth="1"/>
    <col min="4" max="4" width="44.453125" customWidth="1"/>
    <col min="5" max="5" width="44.7265625" customWidth="1"/>
  </cols>
  <sheetData>
    <row r="1" spans="1:5">
      <c r="A1" t="s">
        <v>24</v>
      </c>
      <c r="B1" t="s">
        <v>22</v>
      </c>
      <c r="C1" t="s">
        <v>49</v>
      </c>
      <c r="D1" t="s">
        <v>50</v>
      </c>
      <c r="E1" t="s">
        <v>51</v>
      </c>
    </row>
    <row r="2" spans="1:5">
      <c r="A2" s="56">
        <v>0</v>
      </c>
      <c r="B2" s="21">
        <v>232182</v>
      </c>
    </row>
    <row r="3" spans="1:5">
      <c r="A3" s="56">
        <v>1</v>
      </c>
      <c r="B3" s="21">
        <v>248013</v>
      </c>
    </row>
    <row r="4" spans="1:5">
      <c r="A4" s="56">
        <v>2</v>
      </c>
      <c r="B4" s="21">
        <v>261217</v>
      </c>
    </row>
    <row r="5" spans="1:5">
      <c r="A5" s="56">
        <v>3</v>
      </c>
      <c r="B5" s="21">
        <v>264791</v>
      </c>
    </row>
    <row r="6" spans="1:5">
      <c r="A6" s="56">
        <v>4</v>
      </c>
      <c r="B6" s="21">
        <v>288785</v>
      </c>
    </row>
    <row r="7" spans="1:5">
      <c r="A7" s="56">
        <v>5</v>
      </c>
      <c r="B7" s="21">
        <v>294312</v>
      </c>
    </row>
    <row r="8" spans="1:5">
      <c r="A8" s="56">
        <v>6</v>
      </c>
      <c r="B8" s="21">
        <v>323438</v>
      </c>
    </row>
    <row r="9" spans="1:5">
      <c r="A9" s="56">
        <v>7</v>
      </c>
      <c r="B9" s="21">
        <v>350326</v>
      </c>
    </row>
    <row r="10" spans="1:5">
      <c r="A10" s="56">
        <v>8</v>
      </c>
      <c r="B10" s="21">
        <v>361808</v>
      </c>
    </row>
    <row r="11" spans="1:5">
      <c r="A11" s="56">
        <v>9</v>
      </c>
      <c r="B11" s="21">
        <v>339460</v>
      </c>
    </row>
    <row r="12" spans="1:5">
      <c r="A12" s="56">
        <v>10</v>
      </c>
      <c r="B12" s="21">
        <v>334450</v>
      </c>
    </row>
    <row r="13" spans="1:5">
      <c r="A13" s="56">
        <v>11</v>
      </c>
      <c r="B13" s="21">
        <v>346428</v>
      </c>
    </row>
    <row r="14" spans="1:5">
      <c r="A14" s="56">
        <v>12</v>
      </c>
      <c r="B14" s="21">
        <v>349550</v>
      </c>
    </row>
    <row r="15" spans="1:5">
      <c r="A15" s="56">
        <v>13</v>
      </c>
      <c r="B15" s="21">
        <v>348696</v>
      </c>
    </row>
    <row r="16" spans="1:5">
      <c r="A16" s="56">
        <v>14</v>
      </c>
      <c r="B16" s="21">
        <v>376832</v>
      </c>
    </row>
    <row r="17" spans="1:5">
      <c r="A17" s="56">
        <v>15</v>
      </c>
      <c r="B17" s="21">
        <v>392908</v>
      </c>
    </row>
    <row r="18" spans="1:5">
      <c r="A18" s="56">
        <v>16</v>
      </c>
      <c r="B18" s="21">
        <v>418354</v>
      </c>
    </row>
    <row r="19" spans="1:5">
      <c r="A19" s="56">
        <v>17</v>
      </c>
      <c r="B19" s="21">
        <v>445710</v>
      </c>
    </row>
    <row r="20" spans="1:5">
      <c r="A20" s="56">
        <v>18</v>
      </c>
      <c r="B20" s="21">
        <v>453456</v>
      </c>
      <c r="C20" s="21">
        <v>453456</v>
      </c>
      <c r="D20" s="21">
        <v>453456</v>
      </c>
      <c r="E20" s="21">
        <v>453456</v>
      </c>
    </row>
    <row r="21" spans="1:5">
      <c r="A21" s="56">
        <v>19</v>
      </c>
      <c r="C21" s="21">
        <f>_xlfn.FORECAST.ETS(A21,$B$2:$B$20,$A$2:$A$20,1,1)</f>
        <v>464388.06816836429</v>
      </c>
      <c r="D21" s="21">
        <f>C21-_xlfn.FORECAST.ETS.CONFINT(A21,$B$2:$B$20,$A$2:$A$20,0.95,1,1)</f>
        <v>438020.74826910126</v>
      </c>
      <c r="E21" s="21">
        <f>C21+_xlfn.FORECAST.ETS.CONFINT(A21,$B$2:$B$20,$A$2:$A$20,0.95,1,1)</f>
        <v>490755.38806762733</v>
      </c>
    </row>
    <row r="22" spans="1:5">
      <c r="A22" s="56">
        <v>20</v>
      </c>
      <c r="C22" s="21">
        <f>_xlfn.FORECAST.ETS(A22,$B$2:$B$20,$A$2:$A$20,1,1)</f>
        <v>475194.94663547596</v>
      </c>
      <c r="D22" s="21">
        <f>C22-_xlfn.FORECAST.ETS.CONFINT(A22,$B$2:$B$20,$A$2:$A$20,0.95,1,1)</f>
        <v>439703.70151172759</v>
      </c>
      <c r="E22" s="21">
        <f>C22+_xlfn.FORECAST.ETS.CONFINT(A22,$B$2:$B$20,$A$2:$A$20,0.95,1,1)</f>
        <v>510686.19175922434</v>
      </c>
    </row>
    <row r="23" spans="1:5">
      <c r="A23" s="56">
        <v>21</v>
      </c>
      <c r="C23" s="21">
        <f>_xlfn.FORECAST.ETS(A23,$B$2:$B$20,$A$2:$A$20,1,1)</f>
        <v>486001.82510258764</v>
      </c>
      <c r="D23" s="21">
        <f>C23-_xlfn.FORECAST.ETS.CONFINT(A23,$B$2:$B$20,$A$2:$A$20,0.95,1,1)</f>
        <v>443278.58889662824</v>
      </c>
      <c r="E23" s="21">
        <f>C23+_xlfn.FORECAST.ETS.CONFINT(A23,$B$2:$B$20,$A$2:$A$20,0.95,1,1)</f>
        <v>528725.06130854704</v>
      </c>
    </row>
    <row r="24" spans="1:5">
      <c r="A24" s="56">
        <v>22</v>
      </c>
      <c r="C24" s="21">
        <f>_xlfn.FORECAST.ETS(A24,$B$2:$B$20,$A$2:$A$20,1,1)</f>
        <v>496808.70356969931</v>
      </c>
      <c r="D24" s="21">
        <f>C24-_xlfn.FORECAST.ETS.CONFINT(A24,$B$2:$B$20,$A$2:$A$20,0.95,1,1)</f>
        <v>447898.82477645547</v>
      </c>
      <c r="E24" s="21">
        <f>C24+_xlfn.FORECAST.ETS.CONFINT(A24,$B$2:$B$20,$A$2:$A$20,0.95,1,1)</f>
        <v>545718.5823629431</v>
      </c>
    </row>
  </sheetData>
  <pageMargins left="0.7" right="0.7" top="0.78740157499999996" bottom="0.78740157499999996" header="0.3" footer="0.3"/>
  <drawing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G118"/>
  <sheetViews>
    <sheetView topLeftCell="AR70" zoomScale="60" zoomScaleNormal="60" workbookViewId="0">
      <selection activeCell="AA32" sqref="AA32"/>
    </sheetView>
  </sheetViews>
  <sheetFormatPr defaultRowHeight="14.5"/>
  <cols>
    <col min="1" max="1" width="23.08984375" customWidth="1"/>
    <col min="2" max="2" width="10.08984375" customWidth="1"/>
    <col min="3" max="3" width="10.54296875" customWidth="1"/>
    <col min="5" max="5" width="10.08984375" customWidth="1"/>
    <col min="6" max="6" width="10.54296875" customWidth="1"/>
    <col min="12" max="12" width="8.453125" customWidth="1"/>
    <col min="13" max="13" width="9.1796875" customWidth="1"/>
    <col min="14" max="14" width="8.453125" customWidth="1"/>
    <col min="15" max="15" width="8.7265625" customWidth="1"/>
    <col min="16" max="16" width="9.7265625" customWidth="1"/>
    <col min="17" max="17" width="8.26953125" customWidth="1"/>
    <col min="18" max="18" width="13.54296875" bestFit="1" customWidth="1"/>
    <col min="37" max="37" width="9.6328125" customWidth="1"/>
    <col min="41" max="41" width="14.7265625" customWidth="1"/>
    <col min="42" max="42" width="8.7265625" customWidth="1"/>
    <col min="43" max="43" width="15" customWidth="1"/>
    <col min="46" max="46" width="10" customWidth="1"/>
    <col min="49" max="49" width="8.7265625" customWidth="1"/>
    <col min="50" max="50" width="10.36328125" customWidth="1"/>
    <col min="51" max="51" width="12.54296875" customWidth="1"/>
    <col min="59" max="59" width="8.81640625" customWidth="1"/>
    <col min="85" max="85" width="12.81640625" customWidth="1"/>
  </cols>
  <sheetData>
    <row r="1" spans="1:20">
      <c r="A1" s="1"/>
    </row>
    <row r="2" spans="1:20">
      <c r="A2" s="1"/>
    </row>
    <row r="3" spans="1:20">
      <c r="A3" s="1"/>
    </row>
    <row r="4" spans="1:20">
      <c r="A4" s="1"/>
    </row>
    <row r="5" spans="1:20">
      <c r="A5" s="1"/>
    </row>
    <row r="6" spans="1:20">
      <c r="A6" s="1"/>
    </row>
    <row r="7" spans="1:20">
      <c r="A7" s="1"/>
    </row>
    <row r="8" spans="1:20">
      <c r="A8" s="1"/>
    </row>
    <row r="9" spans="1:20">
      <c r="A9" s="1"/>
    </row>
    <row r="10" spans="1:20" ht="15" thickBot="1"/>
    <row r="11" spans="1:20">
      <c r="A11" t="s">
        <v>21</v>
      </c>
      <c r="B11" s="2" t="s">
        <v>0</v>
      </c>
      <c r="C11" s="2" t="s">
        <v>1</v>
      </c>
      <c r="D11" s="2" t="s">
        <v>2</v>
      </c>
      <c r="E11" s="2" t="s">
        <v>3</v>
      </c>
      <c r="F11" s="2" t="s">
        <v>4</v>
      </c>
      <c r="G11" s="2" t="s">
        <v>5</v>
      </c>
      <c r="H11" s="2" t="s">
        <v>6</v>
      </c>
      <c r="I11" s="2" t="s">
        <v>7</v>
      </c>
      <c r="J11" s="2" t="s">
        <v>8</v>
      </c>
      <c r="K11" s="2" t="s">
        <v>9</v>
      </c>
      <c r="L11" s="2" t="s">
        <v>10</v>
      </c>
      <c r="M11" s="2" t="s">
        <v>11</v>
      </c>
      <c r="N11" s="2" t="s">
        <v>12</v>
      </c>
      <c r="O11" s="2" t="s">
        <v>13</v>
      </c>
      <c r="P11" s="2" t="s">
        <v>14</v>
      </c>
      <c r="Q11" s="2" t="s">
        <v>15</v>
      </c>
      <c r="R11" s="2" t="s">
        <v>16</v>
      </c>
      <c r="S11" s="2" t="s">
        <v>17</v>
      </c>
      <c r="T11" s="3" t="s">
        <v>18</v>
      </c>
    </row>
    <row r="12" spans="1:20">
      <c r="A12" t="s">
        <v>19</v>
      </c>
      <c r="B12" s="13">
        <v>231627.38428988532</v>
      </c>
      <c r="C12" s="13">
        <v>251199.21456874051</v>
      </c>
      <c r="D12" s="13">
        <v>262886.32607682515</v>
      </c>
      <c r="E12" s="13">
        <v>275483.05661505181</v>
      </c>
      <c r="F12" s="14">
        <v>300035.96578518325</v>
      </c>
      <c r="G12" s="14">
        <v>319024.9804281611</v>
      </c>
      <c r="H12" s="14">
        <v>342156.33810691437</v>
      </c>
      <c r="I12" s="15">
        <v>372007.42945951386</v>
      </c>
      <c r="J12" s="14">
        <v>385832.77435230114</v>
      </c>
      <c r="K12" s="14">
        <v>374628.22256357822</v>
      </c>
      <c r="L12" s="16">
        <v>376758.67078143166</v>
      </c>
      <c r="M12" s="17">
        <v>384288.94415296585</v>
      </c>
      <c r="N12" s="16">
        <v>386316.63464102126</v>
      </c>
      <c r="O12" s="17">
        <v>389899.87269186816</v>
      </c>
      <c r="P12" s="17">
        <v>409869.63816736173</v>
      </c>
      <c r="Q12" s="17">
        <v>435910.86814287701</v>
      </c>
      <c r="R12" s="17">
        <v>451288.38940817874</v>
      </c>
      <c r="S12" s="18">
        <v>476628.22679693124</v>
      </c>
      <c r="T12" s="18">
        <v>500973.13961509184</v>
      </c>
    </row>
    <row r="13" spans="1:20">
      <c r="A13" t="s">
        <v>20</v>
      </c>
      <c r="B13" s="19">
        <v>232182</v>
      </c>
      <c r="C13" s="19">
        <v>248013</v>
      </c>
      <c r="D13" s="19">
        <v>261217</v>
      </c>
      <c r="E13" s="19">
        <v>264791</v>
      </c>
      <c r="F13" s="19">
        <v>288785</v>
      </c>
      <c r="G13" s="19">
        <v>294312</v>
      </c>
      <c r="H13" s="19">
        <v>323438</v>
      </c>
      <c r="I13" s="19">
        <v>350326</v>
      </c>
      <c r="J13" s="19">
        <v>361808</v>
      </c>
      <c r="K13" s="19">
        <v>339460</v>
      </c>
      <c r="L13" s="19">
        <v>334450</v>
      </c>
      <c r="M13" s="19">
        <v>346428</v>
      </c>
      <c r="N13" s="19">
        <v>349550</v>
      </c>
      <c r="O13" s="19">
        <v>348696</v>
      </c>
      <c r="P13" s="19">
        <v>376832</v>
      </c>
      <c r="Q13" s="19">
        <v>392908</v>
      </c>
      <c r="R13" s="19">
        <v>418354</v>
      </c>
      <c r="S13" s="19">
        <v>445710</v>
      </c>
      <c r="T13" s="20">
        <v>453456</v>
      </c>
    </row>
    <row r="14" spans="1:20">
      <c r="A14" s="1"/>
      <c r="B14">
        <v>1</v>
      </c>
      <c r="C14">
        <v>2</v>
      </c>
      <c r="D14">
        <v>3</v>
      </c>
    </row>
    <row r="17" spans="3:85">
      <c r="AQ17" s="89" t="s">
        <v>19</v>
      </c>
    </row>
    <row r="18" spans="3:85" ht="15.5">
      <c r="L18" s="26"/>
      <c r="M18" s="27"/>
      <c r="N18" s="9"/>
      <c r="O18" s="9"/>
      <c r="P18" s="28"/>
      <c r="Q18" s="9"/>
      <c r="R18" s="9"/>
      <c r="V18" s="131" t="s">
        <v>22</v>
      </c>
      <c r="W18" s="132"/>
      <c r="X18" s="132"/>
      <c r="Y18" s="132"/>
      <c r="Z18" s="132"/>
      <c r="AA18" s="132"/>
      <c r="AB18" s="133"/>
    </row>
    <row r="19" spans="3:85" ht="15.5">
      <c r="K19" s="131" t="s">
        <v>22</v>
      </c>
      <c r="L19" s="132"/>
      <c r="M19" s="132"/>
      <c r="N19" s="132"/>
      <c r="O19" s="132"/>
      <c r="P19" s="132"/>
      <c r="Q19" s="133"/>
      <c r="R19" s="9"/>
      <c r="V19" s="134" t="s">
        <v>24</v>
      </c>
      <c r="W19" s="137" t="s">
        <v>20</v>
      </c>
      <c r="X19" s="138"/>
      <c r="Y19" s="139"/>
      <c r="Z19" s="137" t="s">
        <v>19</v>
      </c>
      <c r="AA19" s="138"/>
      <c r="AB19" s="139"/>
      <c r="AG19" t="s">
        <v>46</v>
      </c>
      <c r="AK19" t="s">
        <v>55</v>
      </c>
      <c r="AM19" s="62">
        <f>1-AO42/AQ42</f>
        <v>0.94963409949205135</v>
      </c>
      <c r="AT19" t="s">
        <v>43</v>
      </c>
    </row>
    <row r="20" spans="3:85" ht="15" customHeight="1">
      <c r="K20" s="134" t="s">
        <v>24</v>
      </c>
      <c r="L20" s="137" t="s">
        <v>20</v>
      </c>
      <c r="M20" s="138"/>
      <c r="N20" s="139"/>
      <c r="O20" s="137" t="s">
        <v>19</v>
      </c>
      <c r="P20" s="138"/>
      <c r="Q20" s="139"/>
      <c r="R20" s="25"/>
      <c r="V20" s="135"/>
      <c r="W20" s="140" t="s">
        <v>22</v>
      </c>
      <c r="X20" s="145" t="s">
        <v>34</v>
      </c>
      <c r="Y20" s="140" t="s">
        <v>35</v>
      </c>
      <c r="Z20" s="140" t="s">
        <v>22</v>
      </c>
      <c r="AA20" s="145" t="s">
        <v>34</v>
      </c>
      <c r="AB20" s="140" t="s">
        <v>35</v>
      </c>
      <c r="AG20">
        <v>13140</v>
      </c>
      <c r="AH20" t="s">
        <v>39</v>
      </c>
      <c r="AT20" s="62">
        <f>100/19*AX42</f>
        <v>3.774734182738757</v>
      </c>
    </row>
    <row r="21" spans="3:85" ht="14.5" customHeight="1">
      <c r="K21" s="135"/>
      <c r="L21" s="140" t="s">
        <v>22</v>
      </c>
      <c r="M21" s="140" t="s">
        <v>36</v>
      </c>
      <c r="N21" s="143" t="s">
        <v>146</v>
      </c>
      <c r="O21" s="140" t="s">
        <v>22</v>
      </c>
      <c r="P21" s="140" t="s">
        <v>36</v>
      </c>
      <c r="Q21" s="143" t="s">
        <v>146</v>
      </c>
      <c r="R21" s="25"/>
      <c r="V21" s="135"/>
      <c r="W21" s="141"/>
      <c r="X21" s="146"/>
      <c r="Y21" s="141"/>
      <c r="Z21" s="141"/>
      <c r="AA21" s="146"/>
      <c r="AB21" s="141"/>
      <c r="AG21">
        <v>233173</v>
      </c>
      <c r="AH21" t="s">
        <v>38</v>
      </c>
      <c r="AK21">
        <v>364569.26</v>
      </c>
      <c r="AN21">
        <v>2</v>
      </c>
    </row>
    <row r="22" spans="3:85" ht="24.5" customHeight="1">
      <c r="K22" s="135"/>
      <c r="L22" s="141"/>
      <c r="M22" s="141"/>
      <c r="N22" s="141"/>
      <c r="O22" s="141"/>
      <c r="P22" s="141"/>
      <c r="Q22" s="141"/>
      <c r="R22" s="25"/>
      <c r="V22" s="136"/>
      <c r="W22" s="142"/>
      <c r="X22" s="147"/>
      <c r="Y22" s="142"/>
      <c r="Z22" s="142"/>
      <c r="AA22" s="147"/>
      <c r="AB22" s="142"/>
      <c r="AK22" t="s">
        <v>42</v>
      </c>
    </row>
    <row r="23" spans="3:85" ht="17.5" customHeight="1" thickBot="1">
      <c r="K23" s="136"/>
      <c r="L23" s="142"/>
      <c r="M23" s="142"/>
      <c r="N23" s="142"/>
      <c r="O23" s="142"/>
      <c r="P23" s="142"/>
      <c r="Q23" s="142"/>
      <c r="R23" s="25"/>
      <c r="V23" s="31" t="s">
        <v>0</v>
      </c>
      <c r="W23" s="38">
        <v>232182</v>
      </c>
      <c r="X23" s="33" t="s">
        <v>23</v>
      </c>
      <c r="Y23" s="33" t="s">
        <v>23</v>
      </c>
      <c r="Z23" s="39">
        <v>231627.38428988532</v>
      </c>
      <c r="AA23" s="33" t="s">
        <v>23</v>
      </c>
      <c r="AB23" s="33" t="s">
        <v>23</v>
      </c>
      <c r="AF23" s="63">
        <v>1</v>
      </c>
      <c r="AG23" s="39">
        <v>231627.38428988532</v>
      </c>
      <c r="AK23" s="39">
        <v>231627.38428988532</v>
      </c>
      <c r="AL23" s="63">
        <v>1</v>
      </c>
      <c r="AM23">
        <f>$AG$21+$AG$20*AL23</f>
        <v>246313</v>
      </c>
      <c r="AN23" s="22">
        <f>AK23-AM23</f>
        <v>-14685.615710114682</v>
      </c>
      <c r="AO23" s="22">
        <f>AN23^$AN$21</f>
        <v>215667308.78516716</v>
      </c>
      <c r="AP23" s="22">
        <f>AK23-AK21</f>
        <v>-132941.87571011469</v>
      </c>
      <c r="AQ23" s="22">
        <f>AP23^$AN$21</f>
        <v>17673542317.323582</v>
      </c>
      <c r="AT23" s="39">
        <v>231627.38428988532</v>
      </c>
      <c r="AU23" s="63">
        <v>1</v>
      </c>
      <c r="AV23">
        <f>$AG$21+$AG$20*AU23</f>
        <v>246313</v>
      </c>
      <c r="AW23" s="79">
        <f>ABS(AT23-AV23)</f>
        <v>14685.615710114682</v>
      </c>
      <c r="AX23">
        <f>ABS(AW23/AT23)</f>
        <v>6.3401897643222543E-2</v>
      </c>
      <c r="BA23" s="63">
        <v>1</v>
      </c>
      <c r="BB23" s="39">
        <v>231627.38428988532</v>
      </c>
      <c r="BE23">
        <v>12784</v>
      </c>
      <c r="BF23" t="s">
        <v>39</v>
      </c>
    </row>
    <row r="24" spans="3:85">
      <c r="K24" s="85" t="s">
        <v>0</v>
      </c>
      <c r="L24" s="38">
        <v>232182</v>
      </c>
      <c r="M24" s="33" t="s">
        <v>23</v>
      </c>
      <c r="N24" s="33" t="s">
        <v>23</v>
      </c>
      <c r="O24" s="39">
        <v>231627.38428988532</v>
      </c>
      <c r="P24" s="33" t="s">
        <v>23</v>
      </c>
      <c r="Q24" s="33" t="s">
        <v>23</v>
      </c>
      <c r="R24" s="25"/>
      <c r="V24" s="31" t="s">
        <v>1</v>
      </c>
      <c r="W24" s="38">
        <v>248013</v>
      </c>
      <c r="X24" s="36">
        <f t="shared" ref="X24:X41" si="0">W24-W23</f>
        <v>15831</v>
      </c>
      <c r="Y24" s="33" t="s">
        <v>23</v>
      </c>
      <c r="Z24" s="39">
        <v>251199.21456874051</v>
      </c>
      <c r="AA24" s="37">
        <f t="shared" ref="AA24:AA41" si="1">Z24-Z23</f>
        <v>19571.830278855196</v>
      </c>
      <c r="AB24" s="33" t="s">
        <v>23</v>
      </c>
      <c r="AF24" s="63">
        <v>2</v>
      </c>
      <c r="AG24" s="39">
        <v>251199.21456874051</v>
      </c>
      <c r="AK24" s="39">
        <v>251199.21456874051</v>
      </c>
      <c r="AL24" s="63">
        <v>2</v>
      </c>
      <c r="AM24">
        <f t="shared" ref="AM24:AM41" si="2">$AG$21+$AG$20*AL24</f>
        <v>259453</v>
      </c>
      <c r="AN24" s="22">
        <f t="shared" ref="AN24:AN41" si="3">AK24-AM24</f>
        <v>-8253.7854312594864</v>
      </c>
      <c r="AO24" s="22">
        <f t="shared" ref="AO24:AO41" si="4">AN24^$AN$21</f>
        <v>68124973.945271343</v>
      </c>
      <c r="AP24" s="22">
        <f>AK24-AK21</f>
        <v>-113370.0454312595</v>
      </c>
      <c r="AQ24" s="22">
        <f t="shared" ref="AQ24:AQ41" si="5">AP24^$AN$21</f>
        <v>12852767201.085842</v>
      </c>
      <c r="AT24" s="39">
        <v>251199.21456874051</v>
      </c>
      <c r="AU24" s="63">
        <v>2</v>
      </c>
      <c r="AV24">
        <f t="shared" ref="AV24:AV41" si="6">$AG$21+$AG$20*AU24</f>
        <v>259453</v>
      </c>
      <c r="AW24" s="79">
        <f t="shared" ref="AW24:AW41" si="7">ABS(AT24-AV24)</f>
        <v>8253.7854312594864</v>
      </c>
      <c r="AX24">
        <f t="shared" ref="AX24:AX41" si="8">ABS(AW24/AT24)</f>
        <v>3.2857528816041912E-2</v>
      </c>
      <c r="BA24" s="63">
        <v>2</v>
      </c>
      <c r="BB24" s="39">
        <v>251199.21456874051</v>
      </c>
      <c r="BE24">
        <v>235546</v>
      </c>
      <c r="BF24" t="s">
        <v>38</v>
      </c>
      <c r="BN24" s="2" t="s">
        <v>0</v>
      </c>
      <c r="BO24" s="2" t="s">
        <v>1</v>
      </c>
      <c r="BP24" s="2" t="s">
        <v>2</v>
      </c>
      <c r="BQ24" s="2" t="s">
        <v>3</v>
      </c>
      <c r="BR24" s="2" t="s">
        <v>4</v>
      </c>
      <c r="BS24" s="2" t="s">
        <v>5</v>
      </c>
      <c r="BT24" s="2" t="s">
        <v>6</v>
      </c>
      <c r="BU24" s="2" t="s">
        <v>7</v>
      </c>
      <c r="BV24" s="2" t="s">
        <v>8</v>
      </c>
      <c r="BW24" s="80"/>
      <c r="BX24" s="80"/>
      <c r="BY24" s="80"/>
      <c r="BZ24" s="80"/>
      <c r="CA24" s="80"/>
      <c r="CB24" s="80"/>
      <c r="CC24" s="80"/>
      <c r="CD24" s="80"/>
      <c r="CE24" s="80"/>
      <c r="CF24" s="80"/>
      <c r="CG24" s="9"/>
    </row>
    <row r="25" spans="3:85">
      <c r="K25" s="85" t="s">
        <v>1</v>
      </c>
      <c r="L25" s="38">
        <v>248013</v>
      </c>
      <c r="M25" s="43">
        <v>1.0681835801224899</v>
      </c>
      <c r="N25" s="43">
        <v>6.8183580122490206E-2</v>
      </c>
      <c r="O25" s="39">
        <v>251199.21456874051</v>
      </c>
      <c r="P25" s="43">
        <v>1.0844970483039291</v>
      </c>
      <c r="Q25" s="43">
        <v>8.4497048303929179E-2</v>
      </c>
      <c r="R25" s="25"/>
      <c r="V25" s="31" t="s">
        <v>2</v>
      </c>
      <c r="W25" s="38">
        <v>261217</v>
      </c>
      <c r="X25" s="36">
        <f t="shared" si="0"/>
        <v>13204</v>
      </c>
      <c r="Y25" s="36">
        <f t="shared" ref="Y25:Y41" si="9">X25-X24</f>
        <v>-2627</v>
      </c>
      <c r="Z25" s="39">
        <v>262886.32607682515</v>
      </c>
      <c r="AA25" s="37">
        <f t="shared" si="1"/>
        <v>11687.111508084636</v>
      </c>
      <c r="AB25" s="37">
        <f t="shared" ref="AB25:AB41" si="10">AA25-AA24</f>
        <v>-7884.7187707705598</v>
      </c>
      <c r="AF25" s="63">
        <v>3</v>
      </c>
      <c r="AG25" s="39">
        <v>262886.32607682515</v>
      </c>
      <c r="AK25" s="39">
        <v>262886.32607682515</v>
      </c>
      <c r="AL25" s="63">
        <v>3</v>
      </c>
      <c r="AM25">
        <f t="shared" si="2"/>
        <v>272593</v>
      </c>
      <c r="AN25" s="22">
        <f t="shared" si="3"/>
        <v>-9706.6739231748506</v>
      </c>
      <c r="AO25" s="22">
        <f t="shared" si="4"/>
        <v>94219518.650842652</v>
      </c>
      <c r="AP25" s="22">
        <f>AK25-AK21</f>
        <v>-101682.93392317486</v>
      </c>
      <c r="AQ25" s="22">
        <f t="shared" si="5"/>
        <v>10339419051.224745</v>
      </c>
      <c r="AT25" s="39">
        <v>262886.32607682515</v>
      </c>
      <c r="AU25" s="63">
        <v>3</v>
      </c>
      <c r="AV25">
        <f t="shared" si="6"/>
        <v>272593</v>
      </c>
      <c r="AW25" s="79">
        <f t="shared" si="7"/>
        <v>9706.6739231748506</v>
      </c>
      <c r="AX25">
        <f t="shared" si="8"/>
        <v>3.6923464479998093E-2</v>
      </c>
      <c r="BA25" s="63">
        <v>3</v>
      </c>
      <c r="BB25" s="39">
        <v>262886.32607682515</v>
      </c>
      <c r="BN25" s="13">
        <v>231627.38428988532</v>
      </c>
      <c r="BO25" s="13">
        <v>251199.21456874051</v>
      </c>
      <c r="BP25" s="13">
        <v>262886.32607682515</v>
      </c>
      <c r="BQ25" s="13">
        <v>275483.05661505181</v>
      </c>
      <c r="BR25" s="14">
        <v>300035.96578518325</v>
      </c>
      <c r="BS25" s="14">
        <v>319024.9804281611</v>
      </c>
      <c r="BT25" s="14">
        <v>342156.33810691437</v>
      </c>
      <c r="BU25" s="15">
        <v>372007.42945951386</v>
      </c>
      <c r="BV25" s="14">
        <v>385832.77435230114</v>
      </c>
      <c r="BW25" s="93"/>
      <c r="BX25" s="93"/>
      <c r="BY25" s="93"/>
      <c r="BZ25" s="93"/>
      <c r="CA25" s="93"/>
      <c r="CB25" s="93"/>
      <c r="CC25" s="93"/>
      <c r="CD25" s="93"/>
      <c r="CE25" s="81"/>
      <c r="CF25" s="81"/>
      <c r="CG25" s="25"/>
    </row>
    <row r="26" spans="3:85">
      <c r="K26" s="85" t="s">
        <v>2</v>
      </c>
      <c r="L26" s="38">
        <v>261217</v>
      </c>
      <c r="M26" s="43">
        <v>1.05323914472225</v>
      </c>
      <c r="N26" s="43">
        <v>5.3239144722252406E-2</v>
      </c>
      <c r="O26" s="39">
        <v>262886.32607682515</v>
      </c>
      <c r="P26" s="43">
        <v>1.0465252709016193</v>
      </c>
      <c r="Q26" s="43">
        <v>4.6525270901619252E-2</v>
      </c>
      <c r="R26" s="25"/>
      <c r="V26" s="31" t="s">
        <v>3</v>
      </c>
      <c r="W26" s="38">
        <v>264791</v>
      </c>
      <c r="X26" s="36">
        <f t="shared" si="0"/>
        <v>3574</v>
      </c>
      <c r="Y26" s="36">
        <f t="shared" si="9"/>
        <v>-9630</v>
      </c>
      <c r="Z26" s="39">
        <v>275483.05661505181</v>
      </c>
      <c r="AA26" s="37">
        <f t="shared" si="1"/>
        <v>12596.730538226664</v>
      </c>
      <c r="AB26" s="37">
        <f t="shared" si="10"/>
        <v>909.61903014202835</v>
      </c>
      <c r="AF26" s="63">
        <v>4</v>
      </c>
      <c r="AG26" s="39">
        <v>275483.05661505181</v>
      </c>
      <c r="AK26" s="39">
        <v>275483.05661505181</v>
      </c>
      <c r="AL26" s="63">
        <v>4</v>
      </c>
      <c r="AM26">
        <f t="shared" si="2"/>
        <v>285733</v>
      </c>
      <c r="AN26" s="22">
        <f t="shared" si="3"/>
        <v>-10249.943384948187</v>
      </c>
      <c r="AO26" s="22">
        <f t="shared" si="4"/>
        <v>105061339.39464308</v>
      </c>
      <c r="AP26" s="22">
        <f>AK26-AK21</f>
        <v>-89086.203384948196</v>
      </c>
      <c r="AQ26" s="22">
        <f t="shared" si="5"/>
        <v>7936351633.5443554</v>
      </c>
      <c r="AT26" s="39">
        <v>275483.05661505181</v>
      </c>
      <c r="AU26" s="63">
        <v>4</v>
      </c>
      <c r="AV26">
        <f t="shared" si="6"/>
        <v>285733</v>
      </c>
      <c r="AW26" s="79">
        <f t="shared" si="7"/>
        <v>10249.943384948187</v>
      </c>
      <c r="AX26">
        <f t="shared" si="8"/>
        <v>3.7207164429248429E-2</v>
      </c>
      <c r="BA26" s="63">
        <v>4</v>
      </c>
      <c r="BB26" s="39">
        <v>275483.05661505181</v>
      </c>
      <c r="BE26" t="s">
        <v>44</v>
      </c>
      <c r="BH26" t="s">
        <v>48</v>
      </c>
      <c r="BJ26" s="82">
        <v>4.4900000000000002E-2</v>
      </c>
    </row>
    <row r="27" spans="3:85">
      <c r="K27" s="85" t="s">
        <v>3</v>
      </c>
      <c r="L27" s="38">
        <v>264791</v>
      </c>
      <c r="M27" s="43">
        <v>1.0136821110417775</v>
      </c>
      <c r="N27" s="43">
        <v>1.368211104177746E-2</v>
      </c>
      <c r="O27" s="39">
        <v>275483.05661505181</v>
      </c>
      <c r="P27" s="43">
        <v>1.0479170245414189</v>
      </c>
      <c r="Q27" s="43">
        <v>4.7917024541418843E-2</v>
      </c>
      <c r="R27" s="25"/>
      <c r="V27" s="31" t="s">
        <v>4</v>
      </c>
      <c r="W27" s="38">
        <v>288785</v>
      </c>
      <c r="X27" s="36">
        <f t="shared" si="0"/>
        <v>23994</v>
      </c>
      <c r="Y27" s="36">
        <f t="shared" si="9"/>
        <v>20420</v>
      </c>
      <c r="Z27" s="40">
        <v>300035.96578518325</v>
      </c>
      <c r="AA27" s="37">
        <f t="shared" si="1"/>
        <v>24552.909170131432</v>
      </c>
      <c r="AB27" s="37">
        <f t="shared" si="10"/>
        <v>11956.178631904768</v>
      </c>
      <c r="AF27" s="63">
        <v>5</v>
      </c>
      <c r="AG27" s="40">
        <v>300035.96578518325</v>
      </c>
      <c r="AK27" s="40">
        <v>300035.96578518325</v>
      </c>
      <c r="AL27" s="63">
        <v>5</v>
      </c>
      <c r="AM27">
        <f t="shared" si="2"/>
        <v>298873</v>
      </c>
      <c r="AN27" s="22">
        <f t="shared" si="3"/>
        <v>1162.9657851832453</v>
      </c>
      <c r="AO27" s="22">
        <f t="shared" si="4"/>
        <v>1352489.4175068822</v>
      </c>
      <c r="AP27" s="22">
        <f>AK27-AK21</f>
        <v>-64533.294214816764</v>
      </c>
      <c r="AQ27" s="22">
        <f t="shared" si="5"/>
        <v>4164546062.2161026</v>
      </c>
      <c r="AT27" s="40">
        <v>300035.96578518325</v>
      </c>
      <c r="AU27" s="63">
        <v>5</v>
      </c>
      <c r="AV27">
        <f t="shared" si="6"/>
        <v>298873</v>
      </c>
      <c r="AW27" s="79">
        <f t="shared" si="7"/>
        <v>1162.9657851832453</v>
      </c>
      <c r="AX27">
        <f t="shared" si="8"/>
        <v>3.8760879287914902E-3</v>
      </c>
      <c r="BA27" s="63">
        <v>5</v>
      </c>
      <c r="BB27" s="40">
        <v>300035.96578518325</v>
      </c>
    </row>
    <row r="28" spans="3:85">
      <c r="K28" s="85" t="s">
        <v>4</v>
      </c>
      <c r="L28" s="38">
        <v>288785</v>
      </c>
      <c r="M28" s="43">
        <v>1.0906148622876155</v>
      </c>
      <c r="N28" s="43">
        <v>9.0614862287615519E-2</v>
      </c>
      <c r="O28" s="40">
        <v>300035.96578518325</v>
      </c>
      <c r="P28" s="43">
        <v>1.0891267487439005</v>
      </c>
      <c r="Q28" s="43">
        <v>8.9126748743900489E-2</v>
      </c>
      <c r="R28" s="25"/>
      <c r="V28" s="31" t="s">
        <v>5</v>
      </c>
      <c r="W28" s="38">
        <v>294312</v>
      </c>
      <c r="X28" s="36">
        <f t="shared" si="0"/>
        <v>5527</v>
      </c>
      <c r="Y28" s="36">
        <f t="shared" si="9"/>
        <v>-18467</v>
      </c>
      <c r="Z28" s="40">
        <v>319024.9804281611</v>
      </c>
      <c r="AA28" s="37">
        <f t="shared" si="1"/>
        <v>18989.014642977854</v>
      </c>
      <c r="AB28" s="37">
        <f t="shared" si="10"/>
        <v>-5563.8945271535777</v>
      </c>
      <c r="AF28" s="63">
        <v>6</v>
      </c>
      <c r="AG28" s="40">
        <v>319024.9804281611</v>
      </c>
      <c r="AK28" s="40">
        <v>319024.9804281611</v>
      </c>
      <c r="AL28" s="63">
        <v>6</v>
      </c>
      <c r="AM28">
        <f t="shared" si="2"/>
        <v>312013</v>
      </c>
      <c r="AN28" s="22">
        <f t="shared" si="3"/>
        <v>7011.9804281610996</v>
      </c>
      <c r="AO28" s="22">
        <f t="shared" si="4"/>
        <v>49167869.524914317</v>
      </c>
      <c r="AP28" s="22">
        <f>AK28-AK21</f>
        <v>-45544.27957183891</v>
      </c>
      <c r="AQ28" s="22">
        <f t="shared" si="5"/>
        <v>2074281401.717823</v>
      </c>
      <c r="AT28" s="40">
        <v>319024.9804281611</v>
      </c>
      <c r="AU28" s="63">
        <v>6</v>
      </c>
      <c r="AV28">
        <f t="shared" si="6"/>
        <v>312013</v>
      </c>
      <c r="AW28" s="79">
        <f t="shared" si="7"/>
        <v>7011.9804281610996</v>
      </c>
      <c r="AX28">
        <f t="shared" si="8"/>
        <v>2.1979408693169958E-2</v>
      </c>
      <c r="BA28" s="63">
        <v>6</v>
      </c>
      <c r="BB28" s="40">
        <v>319024.9804281611</v>
      </c>
      <c r="BE28" s="22">
        <f>BE24+BE23*AU41</f>
        <v>478442</v>
      </c>
      <c r="BH28" s="22">
        <v>500973</v>
      </c>
    </row>
    <row r="29" spans="3:85">
      <c r="K29" s="85" t="s">
        <v>5</v>
      </c>
      <c r="L29" s="38">
        <v>294312</v>
      </c>
      <c r="M29" s="43">
        <v>1.019138805685891</v>
      </c>
      <c r="N29" s="43">
        <v>1.9138805685890929E-2</v>
      </c>
      <c r="O29" s="40">
        <v>319024.9804281611</v>
      </c>
      <c r="P29" s="43">
        <v>1.0632891279993193</v>
      </c>
      <c r="Q29" s="43">
        <v>6.3289127999319281E-2</v>
      </c>
      <c r="R29" s="25"/>
      <c r="V29" s="31" t="s">
        <v>6</v>
      </c>
      <c r="W29" s="38">
        <v>323438</v>
      </c>
      <c r="X29" s="36">
        <f t="shared" si="0"/>
        <v>29126</v>
      </c>
      <c r="Y29" s="36">
        <f t="shared" si="9"/>
        <v>23599</v>
      </c>
      <c r="Z29" s="40">
        <v>342156.33810691437</v>
      </c>
      <c r="AA29" s="37">
        <f t="shared" si="1"/>
        <v>23131.357678753266</v>
      </c>
      <c r="AB29" s="37">
        <f t="shared" si="10"/>
        <v>4142.3430357754114</v>
      </c>
      <c r="AF29" s="63">
        <v>7</v>
      </c>
      <c r="AG29" s="40">
        <v>342156.33810691437</v>
      </c>
      <c r="AK29" s="40">
        <v>342156.33810691437</v>
      </c>
      <c r="AL29" s="63">
        <v>7</v>
      </c>
      <c r="AM29">
        <f t="shared" si="2"/>
        <v>325153</v>
      </c>
      <c r="AN29" s="22">
        <f t="shared" si="3"/>
        <v>17003.338106914365</v>
      </c>
      <c r="AO29" s="22">
        <f t="shared" si="4"/>
        <v>289113506.77804619</v>
      </c>
      <c r="AP29" s="22">
        <f>AK29-AK21</f>
        <v>-22412.921893085644</v>
      </c>
      <c r="AQ29" s="22">
        <f t="shared" si="5"/>
        <v>502339067.78555775</v>
      </c>
      <c r="AT29" s="40">
        <v>342156.33810691437</v>
      </c>
      <c r="AU29" s="63">
        <v>7</v>
      </c>
      <c r="AV29">
        <f t="shared" si="6"/>
        <v>325153</v>
      </c>
      <c r="AW29" s="79">
        <f t="shared" si="7"/>
        <v>17003.338106914365</v>
      </c>
      <c r="AX29">
        <f t="shared" si="8"/>
        <v>4.9694646023483259E-2</v>
      </c>
      <c r="BA29" s="63">
        <v>7</v>
      </c>
      <c r="BB29" s="40">
        <v>342156.33810691437</v>
      </c>
    </row>
    <row r="30" spans="3:85">
      <c r="K30" s="85" t="s">
        <v>6</v>
      </c>
      <c r="L30" s="38">
        <v>323438</v>
      </c>
      <c r="M30" s="43">
        <v>1.0989630052461334</v>
      </c>
      <c r="N30" s="43">
        <v>9.8963005246133384E-2</v>
      </c>
      <c r="O30" s="40">
        <v>342156.33810691437</v>
      </c>
      <c r="P30" s="43">
        <v>1.0725064151644452</v>
      </c>
      <c r="Q30" s="43">
        <v>7.250641516444517E-2</v>
      </c>
      <c r="R30" s="25"/>
      <c r="V30" s="31" t="s">
        <v>7</v>
      </c>
      <c r="W30" s="38">
        <v>350326</v>
      </c>
      <c r="X30" s="36">
        <f t="shared" si="0"/>
        <v>26888</v>
      </c>
      <c r="Y30" s="36">
        <f t="shared" si="9"/>
        <v>-2238</v>
      </c>
      <c r="Z30" s="40">
        <v>372007.42945951386</v>
      </c>
      <c r="AA30" s="37">
        <f t="shared" si="1"/>
        <v>29851.091352599498</v>
      </c>
      <c r="AB30" s="37">
        <f t="shared" si="10"/>
        <v>6719.7336738462327</v>
      </c>
      <c r="AF30" s="63">
        <v>8</v>
      </c>
      <c r="AG30" s="40">
        <v>372007.42945951386</v>
      </c>
      <c r="AK30" s="40">
        <v>372007.42945951386</v>
      </c>
      <c r="AL30" s="63">
        <v>8</v>
      </c>
      <c r="AM30">
        <f t="shared" si="2"/>
        <v>338293</v>
      </c>
      <c r="AN30" s="22">
        <f t="shared" si="3"/>
        <v>33714.429459513864</v>
      </c>
      <c r="AO30" s="22">
        <f t="shared" si="4"/>
        <v>1136662753.7805362</v>
      </c>
      <c r="AP30" s="22">
        <f>AK30-AK21</f>
        <v>7438.1694595138542</v>
      </c>
      <c r="AQ30" s="22">
        <f t="shared" si="5"/>
        <v>55326364.908444621</v>
      </c>
      <c r="AT30" s="40">
        <v>372007.42945951386</v>
      </c>
      <c r="AU30" s="63">
        <v>8</v>
      </c>
      <c r="AV30">
        <f t="shared" si="6"/>
        <v>338293</v>
      </c>
      <c r="AW30" s="79">
        <f t="shared" si="7"/>
        <v>33714.429459513864</v>
      </c>
      <c r="AX30">
        <f t="shared" si="8"/>
        <v>9.0628376719511336E-2</v>
      </c>
      <c r="BA30" s="63">
        <v>8</v>
      </c>
      <c r="BB30" s="40">
        <v>372007.42945951386</v>
      </c>
    </row>
    <row r="31" spans="3:85" ht="15" thickBot="1">
      <c r="K31" s="85" t="s">
        <v>7</v>
      </c>
      <c r="L31" s="38">
        <v>350326</v>
      </c>
      <c r="M31" s="43">
        <v>1.0831318521633204</v>
      </c>
      <c r="N31" s="43">
        <v>8.3131852163320447E-2</v>
      </c>
      <c r="O31" s="40">
        <v>372007.42945951386</v>
      </c>
      <c r="P31" s="43">
        <v>1.0872440110791455</v>
      </c>
      <c r="Q31" s="43">
        <v>8.724401107914545E-2</v>
      </c>
      <c r="R31" s="25"/>
      <c r="V31" s="31" t="s">
        <v>8</v>
      </c>
      <c r="W31" s="38">
        <v>361808</v>
      </c>
      <c r="X31" s="36">
        <f t="shared" si="0"/>
        <v>11482</v>
      </c>
      <c r="Y31" s="36">
        <f t="shared" si="9"/>
        <v>-15406</v>
      </c>
      <c r="Z31" s="40">
        <v>385832.77435230114</v>
      </c>
      <c r="AA31" s="37">
        <f t="shared" si="1"/>
        <v>13825.344892787281</v>
      </c>
      <c r="AB31" s="37">
        <f t="shared" si="10"/>
        <v>-16025.746459812217</v>
      </c>
      <c r="AF31" s="63">
        <v>9</v>
      </c>
      <c r="AG31" s="40">
        <v>385832.77435230114</v>
      </c>
      <c r="AK31" s="40">
        <v>385832.77435230114</v>
      </c>
      <c r="AL31" s="63">
        <v>9</v>
      </c>
      <c r="AM31">
        <f t="shared" si="2"/>
        <v>351433</v>
      </c>
      <c r="AN31" s="22">
        <f t="shared" si="3"/>
        <v>34399.774352301145</v>
      </c>
      <c r="AO31" s="22">
        <f t="shared" si="4"/>
        <v>1183344475.4892356</v>
      </c>
      <c r="AP31" s="22">
        <f>AK31-AK21</f>
        <v>21263.514352301136</v>
      </c>
      <c r="AQ31" s="22">
        <f t="shared" si="5"/>
        <v>452137042.61051637</v>
      </c>
      <c r="AT31" s="40">
        <v>385832.77435230114</v>
      </c>
      <c r="AU31" s="63">
        <v>9</v>
      </c>
      <c r="AV31">
        <f t="shared" si="6"/>
        <v>351433</v>
      </c>
      <c r="AW31" s="79">
        <f t="shared" si="7"/>
        <v>34399.774352301145</v>
      </c>
      <c r="AX31">
        <f t="shared" si="8"/>
        <v>8.9157211722223878E-2</v>
      </c>
      <c r="BA31" s="63">
        <v>9</v>
      </c>
      <c r="BB31" s="40">
        <v>385832.77435230114</v>
      </c>
    </row>
    <row r="32" spans="3:85">
      <c r="C32" s="24"/>
      <c r="D32" s="24"/>
      <c r="G32" s="23"/>
      <c r="K32" s="85" t="s">
        <v>8</v>
      </c>
      <c r="L32" s="38">
        <v>361808</v>
      </c>
      <c r="M32" s="43">
        <v>1.0327751865405401</v>
      </c>
      <c r="N32" s="43">
        <v>3.2775186540536509E-2</v>
      </c>
      <c r="O32" s="40">
        <v>385832.77435230114</v>
      </c>
      <c r="P32" s="43">
        <v>1.0371641633955375</v>
      </c>
      <c r="Q32" s="43">
        <v>3.7164163395537457E-2</v>
      </c>
      <c r="R32" s="25"/>
      <c r="V32" s="31" t="s">
        <v>9</v>
      </c>
      <c r="W32" s="38">
        <v>339460</v>
      </c>
      <c r="X32" s="36">
        <f t="shared" si="0"/>
        <v>-22348</v>
      </c>
      <c r="Y32" s="36">
        <f t="shared" si="9"/>
        <v>-33830</v>
      </c>
      <c r="Z32" s="40">
        <v>374628.22256357822</v>
      </c>
      <c r="AA32" s="37">
        <f t="shared" si="1"/>
        <v>-11204.551788722922</v>
      </c>
      <c r="AB32" s="37">
        <f t="shared" si="10"/>
        <v>-25029.896681510203</v>
      </c>
      <c r="AF32" s="63">
        <v>10</v>
      </c>
      <c r="AG32" s="40">
        <v>374628.22256357822</v>
      </c>
      <c r="AK32" s="40">
        <v>374628.22256357822</v>
      </c>
      <c r="AL32" s="63">
        <v>10</v>
      </c>
      <c r="AM32">
        <f t="shared" si="2"/>
        <v>364573</v>
      </c>
      <c r="AN32" s="22">
        <f t="shared" si="3"/>
        <v>10055.222563578223</v>
      </c>
      <c r="AO32" s="22">
        <f t="shared" si="4"/>
        <v>101107500.80309261</v>
      </c>
      <c r="AP32" s="22">
        <f>AK32-AK21</f>
        <v>10058.962563578214</v>
      </c>
      <c r="AQ32" s="22">
        <f t="shared" si="5"/>
        <v>101182727.85546799</v>
      </c>
      <c r="AT32" s="40">
        <v>374628.22256357822</v>
      </c>
      <c r="AU32" s="63">
        <v>10</v>
      </c>
      <c r="AV32">
        <f t="shared" si="6"/>
        <v>364573</v>
      </c>
      <c r="AW32" s="79">
        <f t="shared" si="7"/>
        <v>10055.222563578223</v>
      </c>
      <c r="AX32">
        <f t="shared" si="8"/>
        <v>2.6840536718697829E-2</v>
      </c>
      <c r="BA32" s="63">
        <v>10</v>
      </c>
      <c r="BB32" s="40">
        <v>374628.22256357822</v>
      </c>
      <c r="BN32" s="2" t="s">
        <v>9</v>
      </c>
      <c r="BO32" s="2" t="s">
        <v>10</v>
      </c>
      <c r="BP32" s="2" t="s">
        <v>11</v>
      </c>
      <c r="BQ32" s="2" t="s">
        <v>12</v>
      </c>
      <c r="BR32" s="2" t="s">
        <v>13</v>
      </c>
      <c r="BS32" s="2" t="s">
        <v>14</v>
      </c>
      <c r="BT32" s="2" t="s">
        <v>15</v>
      </c>
      <c r="BU32" s="2" t="s">
        <v>16</v>
      </c>
      <c r="BV32" s="2" t="s">
        <v>17</v>
      </c>
      <c r="BW32" s="3" t="s">
        <v>18</v>
      </c>
    </row>
    <row r="33" spans="2:75">
      <c r="C33" s="24"/>
      <c r="D33" s="24"/>
      <c r="G33" s="23"/>
      <c r="K33" s="85" t="s">
        <v>9</v>
      </c>
      <c r="L33" s="38">
        <v>339460</v>
      </c>
      <c r="M33" s="43">
        <v>0.93823243267147216</v>
      </c>
      <c r="N33" s="43">
        <v>-6.1767567328527805E-2</v>
      </c>
      <c r="O33" s="40">
        <v>374628.22256357822</v>
      </c>
      <c r="P33" s="43">
        <v>0.97096008288167834</v>
      </c>
      <c r="Q33" s="43">
        <v>-2.9039917118321625E-2</v>
      </c>
      <c r="R33" s="25"/>
      <c r="V33" s="31" t="s">
        <v>10</v>
      </c>
      <c r="W33" s="38">
        <v>334450</v>
      </c>
      <c r="X33" s="36">
        <f t="shared" si="0"/>
        <v>-5010</v>
      </c>
      <c r="Y33" s="36">
        <f t="shared" si="9"/>
        <v>17338</v>
      </c>
      <c r="Z33" s="40">
        <v>376758.67078143166</v>
      </c>
      <c r="AA33" s="37">
        <f t="shared" si="1"/>
        <v>2130.4482178534381</v>
      </c>
      <c r="AB33" s="37">
        <f t="shared" si="10"/>
        <v>13335.00000657636</v>
      </c>
      <c r="AF33" s="63">
        <v>11</v>
      </c>
      <c r="AG33" s="40">
        <v>376758.67078143166</v>
      </c>
      <c r="AK33" s="40">
        <v>376758.67078143166</v>
      </c>
      <c r="AL33" s="63">
        <v>11</v>
      </c>
      <c r="AM33">
        <f t="shared" si="2"/>
        <v>377713</v>
      </c>
      <c r="AN33" s="22">
        <f t="shared" si="3"/>
        <v>-954.32921856833855</v>
      </c>
      <c r="AO33" s="22">
        <f t="shared" si="4"/>
        <v>910744.25741325563</v>
      </c>
      <c r="AP33" s="22">
        <f>AK33-AK21</f>
        <v>12189.410781431652</v>
      </c>
      <c r="AQ33" s="22">
        <f t="shared" si="5"/>
        <v>148581735.19848219</v>
      </c>
      <c r="AT33" s="40">
        <v>376758.67078143166</v>
      </c>
      <c r="AU33" s="63">
        <v>11</v>
      </c>
      <c r="AV33">
        <f t="shared" si="6"/>
        <v>377713</v>
      </c>
      <c r="AW33" s="79">
        <f t="shared" si="7"/>
        <v>954.32921856833855</v>
      </c>
      <c r="AX33">
        <f t="shared" si="8"/>
        <v>2.5329986874329212E-3</v>
      </c>
      <c r="BA33" s="63">
        <v>11</v>
      </c>
      <c r="BB33" s="40">
        <v>376758.67078143166</v>
      </c>
      <c r="BN33" s="14">
        <v>374628.22256357822</v>
      </c>
      <c r="BO33" s="16">
        <v>376758.67078143166</v>
      </c>
      <c r="BP33" s="17">
        <v>384288.94415296585</v>
      </c>
      <c r="BQ33" s="16">
        <v>386316.63464102126</v>
      </c>
      <c r="BR33" s="17">
        <v>389899.87269186816</v>
      </c>
      <c r="BS33" s="17">
        <v>409869.63816736173</v>
      </c>
      <c r="BT33" s="17">
        <v>435910.86814287701</v>
      </c>
      <c r="BU33" s="17">
        <v>451288.38940817874</v>
      </c>
      <c r="BV33" s="18">
        <v>476628.22679693124</v>
      </c>
      <c r="BW33" s="18">
        <v>500973.13961509184</v>
      </c>
    </row>
    <row r="34" spans="2:75">
      <c r="C34" s="24"/>
      <c r="D34" s="24"/>
      <c r="G34" s="23"/>
      <c r="K34" s="85" t="s">
        <v>10</v>
      </c>
      <c r="L34" s="38">
        <v>334450</v>
      </c>
      <c r="M34" s="43">
        <v>0.98524126553938596</v>
      </c>
      <c r="N34" s="43">
        <v>-1.4758734460613994E-2</v>
      </c>
      <c r="O34" s="40">
        <v>376758.67078143166</v>
      </c>
      <c r="P34" s="43">
        <v>1.0056868332110027</v>
      </c>
      <c r="Q34" s="43">
        <v>5.6868332110026646E-3</v>
      </c>
      <c r="R34" s="25"/>
      <c r="V34" s="31" t="s">
        <v>11</v>
      </c>
      <c r="W34" s="38">
        <v>346428</v>
      </c>
      <c r="X34" s="36">
        <f t="shared" si="0"/>
        <v>11978</v>
      </c>
      <c r="Y34" s="36">
        <f t="shared" si="9"/>
        <v>16988</v>
      </c>
      <c r="Z34" s="40">
        <v>384288.94415296585</v>
      </c>
      <c r="AA34" s="37">
        <f t="shared" si="1"/>
        <v>7530.2733715341892</v>
      </c>
      <c r="AB34" s="37">
        <f t="shared" si="10"/>
        <v>5399.8251536807511</v>
      </c>
      <c r="AF34" s="63">
        <v>12</v>
      </c>
      <c r="AG34" s="40">
        <v>384288.94415296585</v>
      </c>
      <c r="AK34" s="40">
        <v>384288.94415296585</v>
      </c>
      <c r="AL34" s="63">
        <v>12</v>
      </c>
      <c r="AM34">
        <f t="shared" si="2"/>
        <v>390853</v>
      </c>
      <c r="AN34" s="22">
        <f t="shared" si="3"/>
        <v>-6564.0558470341493</v>
      </c>
      <c r="AO34" s="22">
        <f t="shared" si="4"/>
        <v>43086829.162983201</v>
      </c>
      <c r="AP34" s="22">
        <f>AK34-AK21</f>
        <v>19719.684152965841</v>
      </c>
      <c r="AQ34" s="22">
        <f t="shared" si="5"/>
        <v>388865943.09273213</v>
      </c>
      <c r="AT34" s="40">
        <v>384288.94415296585</v>
      </c>
      <c r="AU34" s="63">
        <v>12</v>
      </c>
      <c r="AV34">
        <f t="shared" si="6"/>
        <v>390853</v>
      </c>
      <c r="AW34" s="79">
        <f t="shared" si="7"/>
        <v>6564.0558470341493</v>
      </c>
      <c r="AX34">
        <f t="shared" si="8"/>
        <v>1.7081042655292557E-2</v>
      </c>
      <c r="BA34" s="63">
        <v>12</v>
      </c>
      <c r="BB34" s="40">
        <v>384288.94415296585</v>
      </c>
    </row>
    <row r="35" spans="2:75">
      <c r="C35" s="24"/>
      <c r="D35" s="24"/>
      <c r="G35" s="23"/>
      <c r="K35" s="85" t="s">
        <v>11</v>
      </c>
      <c r="L35" s="38">
        <v>346428</v>
      </c>
      <c r="M35" s="43">
        <v>1.0358140230228734</v>
      </c>
      <c r="N35" s="43">
        <v>3.581402302287344E-2</v>
      </c>
      <c r="O35" s="40">
        <v>384288.94415296585</v>
      </c>
      <c r="P35" s="43">
        <v>1.0199869942101552</v>
      </c>
      <c r="Q35" s="43">
        <v>1.9986994210155162E-2</v>
      </c>
      <c r="R35" s="25"/>
      <c r="V35" s="31" t="s">
        <v>12</v>
      </c>
      <c r="W35" s="38">
        <v>349550</v>
      </c>
      <c r="X35" s="36">
        <f t="shared" si="0"/>
        <v>3122</v>
      </c>
      <c r="Y35" s="36">
        <f t="shared" si="9"/>
        <v>-8856</v>
      </c>
      <c r="Z35" s="40">
        <v>386316.63464102126</v>
      </c>
      <c r="AA35" s="37">
        <f t="shared" si="1"/>
        <v>2027.6904880554066</v>
      </c>
      <c r="AB35" s="37">
        <f t="shared" si="10"/>
        <v>-5502.5828834787826</v>
      </c>
      <c r="AF35" s="63">
        <v>13</v>
      </c>
      <c r="AG35" s="40">
        <v>386316.63464102126</v>
      </c>
      <c r="AK35" s="40">
        <v>386316.63464102126</v>
      </c>
      <c r="AL35" s="63">
        <v>13</v>
      </c>
      <c r="AM35">
        <f t="shared" si="2"/>
        <v>403993</v>
      </c>
      <c r="AN35" s="22">
        <f t="shared" si="3"/>
        <v>-17676.365358978743</v>
      </c>
      <c r="AO35" s="22">
        <f t="shared" si="4"/>
        <v>312453892.30410367</v>
      </c>
      <c r="AP35" s="22">
        <f>AK35-AK21</f>
        <v>21747.374641021248</v>
      </c>
      <c r="AQ35" s="22">
        <f t="shared" si="5"/>
        <v>472948303.77693403</v>
      </c>
      <c r="AT35" s="40">
        <v>386316.63464102126</v>
      </c>
      <c r="AU35" s="63">
        <v>13</v>
      </c>
      <c r="AV35">
        <f t="shared" si="6"/>
        <v>403993</v>
      </c>
      <c r="AW35" s="79">
        <f t="shared" si="7"/>
        <v>17676.365358978743</v>
      </c>
      <c r="AX35">
        <f t="shared" si="8"/>
        <v>4.5756158999998103E-2</v>
      </c>
      <c r="BA35" s="63">
        <v>13</v>
      </c>
      <c r="BB35" s="40">
        <v>386316.63464102126</v>
      </c>
      <c r="BF35">
        <f>TREND(AT23:AT41,AU23:AU41,20)</f>
        <v>495965.10850095667</v>
      </c>
    </row>
    <row r="36" spans="2:75">
      <c r="B36" s="49"/>
      <c r="C36" s="52"/>
      <c r="D36" s="9"/>
      <c r="E36" s="52"/>
      <c r="G36" s="23"/>
      <c r="K36" s="85" t="s">
        <v>12</v>
      </c>
      <c r="L36" s="38">
        <v>349550</v>
      </c>
      <c r="M36" s="43">
        <v>1.0090119736279977</v>
      </c>
      <c r="N36" s="43">
        <v>9.0119736279976343E-3</v>
      </c>
      <c r="O36" s="40">
        <v>386316.63464102126</v>
      </c>
      <c r="P36" s="43">
        <v>1.0052764736506401</v>
      </c>
      <c r="Q36" s="43">
        <v>5.276473650640128E-3</v>
      </c>
      <c r="R36" s="25"/>
      <c r="V36" s="31" t="s">
        <v>13</v>
      </c>
      <c r="W36" s="38">
        <v>348696</v>
      </c>
      <c r="X36" s="36">
        <f t="shared" si="0"/>
        <v>-854</v>
      </c>
      <c r="Y36" s="36">
        <f t="shared" si="9"/>
        <v>-3976</v>
      </c>
      <c r="Z36" s="40">
        <v>389899.87269186816</v>
      </c>
      <c r="AA36" s="37">
        <f t="shared" si="1"/>
        <v>3583.2380508469068</v>
      </c>
      <c r="AB36" s="37">
        <f t="shared" si="10"/>
        <v>1555.5475627915002</v>
      </c>
      <c r="AF36" s="63">
        <v>14</v>
      </c>
      <c r="AG36" s="40">
        <v>389899.87269186816</v>
      </c>
      <c r="AK36" s="40">
        <v>389899.87269186816</v>
      </c>
      <c r="AL36" s="63">
        <v>14</v>
      </c>
      <c r="AM36">
        <f t="shared" si="2"/>
        <v>417133</v>
      </c>
      <c r="AN36" s="22">
        <f t="shared" si="3"/>
        <v>-27233.127308131836</v>
      </c>
      <c r="AO36" s="22">
        <f t="shared" si="4"/>
        <v>741643222.9809159</v>
      </c>
      <c r="AP36" s="22">
        <f>AK36-AK21</f>
        <v>25330.612691868155</v>
      </c>
      <c r="AQ36" s="22">
        <f t="shared" si="5"/>
        <v>641639939.34543204</v>
      </c>
      <c r="AT36" s="40">
        <v>389899.87269186816</v>
      </c>
      <c r="AU36" s="63">
        <v>14</v>
      </c>
      <c r="AV36">
        <f t="shared" si="6"/>
        <v>417133</v>
      </c>
      <c r="AW36" s="79">
        <f t="shared" si="7"/>
        <v>27233.127308131836</v>
      </c>
      <c r="AX36">
        <f t="shared" si="8"/>
        <v>6.9846463709039866E-2</v>
      </c>
      <c r="BA36" s="63">
        <v>14</v>
      </c>
      <c r="BB36" s="40">
        <v>389899.87269186816</v>
      </c>
    </row>
    <row r="37" spans="2:75">
      <c r="B37" s="49"/>
      <c r="C37" s="52"/>
      <c r="D37" s="9"/>
      <c r="E37" s="52"/>
      <c r="G37" s="23"/>
      <c r="K37" s="85" t="s">
        <v>13</v>
      </c>
      <c r="L37" s="38">
        <v>348696</v>
      </c>
      <c r="M37" s="43">
        <v>0.997556858818481</v>
      </c>
      <c r="N37" s="43">
        <v>-2.4431411815190531E-3</v>
      </c>
      <c r="O37" s="40">
        <v>389899.87269186816</v>
      </c>
      <c r="P37" s="43">
        <v>1.0092753915558841</v>
      </c>
      <c r="Q37" s="43">
        <v>9.2753915558840567E-3</v>
      </c>
      <c r="V37" s="31" t="s">
        <v>14</v>
      </c>
      <c r="W37" s="38">
        <v>376832</v>
      </c>
      <c r="X37" s="36">
        <f t="shared" si="0"/>
        <v>28136</v>
      </c>
      <c r="Y37" s="36">
        <f t="shared" si="9"/>
        <v>28990</v>
      </c>
      <c r="Z37" s="40">
        <v>409869.63816736173</v>
      </c>
      <c r="AA37" s="37">
        <f t="shared" si="1"/>
        <v>19969.765475493565</v>
      </c>
      <c r="AB37" s="37">
        <f t="shared" si="10"/>
        <v>16386.527424646658</v>
      </c>
      <c r="AF37" s="63">
        <v>15</v>
      </c>
      <c r="AG37" s="40">
        <v>409869.63816736173</v>
      </c>
      <c r="AK37" s="40">
        <v>409869.63816736173</v>
      </c>
      <c r="AL37" s="63">
        <v>15</v>
      </c>
      <c r="AM37">
        <f t="shared" si="2"/>
        <v>430273</v>
      </c>
      <c r="AN37" s="22">
        <f t="shared" si="3"/>
        <v>-20403.361832638271</v>
      </c>
      <c r="AO37" s="22">
        <f t="shared" si="4"/>
        <v>416297174.07356018</v>
      </c>
      <c r="AP37" s="22">
        <f>AK37-AK21</f>
        <v>45300.37816736172</v>
      </c>
      <c r="AQ37" s="22">
        <f t="shared" si="5"/>
        <v>2052124262.1059823</v>
      </c>
      <c r="AT37" s="40">
        <v>409869.63816736173</v>
      </c>
      <c r="AU37" s="63">
        <v>15</v>
      </c>
      <c r="AV37">
        <f t="shared" si="6"/>
        <v>430273</v>
      </c>
      <c r="AW37" s="79">
        <f t="shared" si="7"/>
        <v>20403.361832638271</v>
      </c>
      <c r="AX37">
        <f t="shared" si="8"/>
        <v>4.9780125026745656E-2</v>
      </c>
      <c r="BA37" s="63">
        <v>15</v>
      </c>
      <c r="BB37" s="40">
        <v>409869.63816736173</v>
      </c>
    </row>
    <row r="38" spans="2:75">
      <c r="B38" s="49"/>
      <c r="C38" s="52"/>
      <c r="D38" s="9"/>
      <c r="E38" s="52"/>
      <c r="G38" s="23"/>
      <c r="K38" s="85" t="s">
        <v>14</v>
      </c>
      <c r="L38" s="38">
        <v>376832</v>
      </c>
      <c r="M38" s="43">
        <v>1.0806891963200036</v>
      </c>
      <c r="N38" s="43">
        <v>8.0689196320003584E-2</v>
      </c>
      <c r="O38" s="40">
        <v>409869.63816736173</v>
      </c>
      <c r="P38" s="43">
        <v>1.0512176763167997</v>
      </c>
      <c r="Q38" s="43">
        <v>5.1217676316799722E-2</v>
      </c>
      <c r="V38" s="31" t="s">
        <v>15</v>
      </c>
      <c r="W38" s="38">
        <v>392908</v>
      </c>
      <c r="X38" s="36">
        <f t="shared" si="0"/>
        <v>16076</v>
      </c>
      <c r="Y38" s="36">
        <f t="shared" si="9"/>
        <v>-12060</v>
      </c>
      <c r="Z38" s="40">
        <v>435910.86814287701</v>
      </c>
      <c r="AA38" s="37">
        <f t="shared" si="1"/>
        <v>26041.229975515278</v>
      </c>
      <c r="AB38" s="37">
        <f t="shared" si="10"/>
        <v>6071.4645000217133</v>
      </c>
      <c r="AF38" s="63">
        <v>16</v>
      </c>
      <c r="AG38" s="40">
        <v>435910.86814287701</v>
      </c>
      <c r="AK38" s="40">
        <v>435910.86814287701</v>
      </c>
      <c r="AL38" s="63">
        <v>16</v>
      </c>
      <c r="AM38">
        <f t="shared" si="2"/>
        <v>443413</v>
      </c>
      <c r="AN38" s="22">
        <f t="shared" si="3"/>
        <v>-7502.1318571229931</v>
      </c>
      <c r="AO38" s="22">
        <f t="shared" si="4"/>
        <v>56281982.40165969</v>
      </c>
      <c r="AP38" s="22">
        <f>AK38-AK21</f>
        <v>71341.608142876998</v>
      </c>
      <c r="AQ38" s="22">
        <f t="shared" si="5"/>
        <v>5089625052.4118137</v>
      </c>
      <c r="AT38" s="40">
        <v>435910.86814287701</v>
      </c>
      <c r="AU38" s="63">
        <v>16</v>
      </c>
      <c r="AV38">
        <f t="shared" si="6"/>
        <v>443413</v>
      </c>
      <c r="AW38" s="79">
        <f t="shared" si="7"/>
        <v>7502.1318571229931</v>
      </c>
      <c r="AX38">
        <f t="shared" si="8"/>
        <v>1.7210242747753755E-2</v>
      </c>
      <c r="BA38" s="63">
        <v>16</v>
      </c>
      <c r="BB38" s="40">
        <v>435910.86814287701</v>
      </c>
    </row>
    <row r="39" spans="2:75">
      <c r="B39" s="49"/>
      <c r="C39" s="52"/>
      <c r="D39" s="9"/>
      <c r="E39" s="52"/>
      <c r="G39" s="23"/>
      <c r="K39" s="85" t="s">
        <v>15</v>
      </c>
      <c r="L39" s="38">
        <v>392908</v>
      </c>
      <c r="M39" s="43">
        <v>1.0426609205163044</v>
      </c>
      <c r="N39" s="43">
        <v>4.2660920516304372E-2</v>
      </c>
      <c r="O39" s="40">
        <v>435910.86814287701</v>
      </c>
      <c r="P39" s="43">
        <v>1.0635353965030263</v>
      </c>
      <c r="Q39" s="43">
        <v>6.3535396503026365E-2</v>
      </c>
      <c r="V39" s="31" t="s">
        <v>16</v>
      </c>
      <c r="W39" s="38">
        <v>418354</v>
      </c>
      <c r="X39" s="36">
        <f t="shared" si="0"/>
        <v>25446</v>
      </c>
      <c r="Y39" s="36">
        <f t="shared" si="9"/>
        <v>9370</v>
      </c>
      <c r="Z39" s="40">
        <v>451288.38940817874</v>
      </c>
      <c r="AA39" s="37">
        <f t="shared" si="1"/>
        <v>15377.521265301737</v>
      </c>
      <c r="AB39" s="37">
        <f t="shared" si="10"/>
        <v>-10663.708710213541</v>
      </c>
      <c r="AF39" s="63">
        <v>17</v>
      </c>
      <c r="AG39" s="40">
        <v>451288.38940817874</v>
      </c>
      <c r="AK39" s="40">
        <v>451288.38940817874</v>
      </c>
      <c r="AL39" s="63">
        <v>17</v>
      </c>
      <c r="AM39">
        <f t="shared" si="2"/>
        <v>456553</v>
      </c>
      <c r="AN39" s="22">
        <f t="shared" si="3"/>
        <v>-5264.6105918212561</v>
      </c>
      <c r="AO39" s="22">
        <f t="shared" si="4"/>
        <v>27716124.683516555</v>
      </c>
      <c r="AP39" s="22">
        <f>AK39-AK21</f>
        <v>86719.129408178735</v>
      </c>
      <c r="AQ39" s="22">
        <f t="shared" si="5"/>
        <v>7520207405.3124495</v>
      </c>
      <c r="AT39" s="40">
        <v>451288.38940817874</v>
      </c>
      <c r="AU39" s="63">
        <v>17</v>
      </c>
      <c r="AV39">
        <f t="shared" si="6"/>
        <v>456553</v>
      </c>
      <c r="AW39" s="79">
        <f t="shared" si="7"/>
        <v>5264.6105918212561</v>
      </c>
      <c r="AX39">
        <f t="shared" si="8"/>
        <v>1.1665734628637989E-2</v>
      </c>
      <c r="BA39" s="63">
        <v>17</v>
      </c>
      <c r="BB39" s="40">
        <v>451288.38940817874</v>
      </c>
    </row>
    <row r="40" spans="2:75">
      <c r="B40" s="49"/>
      <c r="C40" s="52"/>
      <c r="D40" s="9"/>
      <c r="E40" s="52"/>
      <c r="G40" s="23"/>
      <c r="K40" s="85" t="s">
        <v>16</v>
      </c>
      <c r="L40" s="38">
        <v>418354</v>
      </c>
      <c r="M40" s="43">
        <v>1.0647632524662263</v>
      </c>
      <c r="N40" s="43">
        <v>6.4763252466226218E-2</v>
      </c>
      <c r="O40" s="40">
        <v>451288.38940817874</v>
      </c>
      <c r="P40" s="43">
        <v>1.0352767558441822</v>
      </c>
      <c r="Q40" s="43">
        <v>3.5276755844182189E-2</v>
      </c>
      <c r="V40" s="31" t="s">
        <v>17</v>
      </c>
      <c r="W40" s="38">
        <v>445710</v>
      </c>
      <c r="X40" s="36">
        <f t="shared" si="0"/>
        <v>27356</v>
      </c>
      <c r="Y40" s="36">
        <f t="shared" si="9"/>
        <v>1910</v>
      </c>
      <c r="Z40" s="41">
        <v>476628.22679693124</v>
      </c>
      <c r="AA40" s="37">
        <f t="shared" si="1"/>
        <v>25339.837388752494</v>
      </c>
      <c r="AB40" s="37">
        <f t="shared" si="10"/>
        <v>9962.316123450757</v>
      </c>
      <c r="AF40" s="63">
        <v>18</v>
      </c>
      <c r="AG40" s="41">
        <v>476628.22679693124</v>
      </c>
      <c r="AK40" s="41">
        <v>476628.22679693124</v>
      </c>
      <c r="AL40" s="63">
        <v>18</v>
      </c>
      <c r="AM40">
        <f t="shared" si="2"/>
        <v>469693</v>
      </c>
      <c r="AN40" s="22">
        <f t="shared" si="3"/>
        <v>6935.2267969312379</v>
      </c>
      <c r="AO40" s="22">
        <f t="shared" si="4"/>
        <v>48097370.724873118</v>
      </c>
      <c r="AP40" s="22">
        <f>AK40-AK21</f>
        <v>112058.96679693123</v>
      </c>
      <c r="AQ40" s="22">
        <f t="shared" si="5"/>
        <v>12557212039.595736</v>
      </c>
      <c r="AT40" s="41">
        <v>476628.22679693124</v>
      </c>
      <c r="AU40" s="63">
        <v>18</v>
      </c>
      <c r="AV40">
        <f t="shared" si="6"/>
        <v>469693</v>
      </c>
      <c r="AW40" s="79">
        <f t="shared" si="7"/>
        <v>6935.2267969312379</v>
      </c>
      <c r="AX40">
        <f t="shared" si="8"/>
        <v>1.4550600251977965E-2</v>
      </c>
      <c r="BA40" s="63">
        <v>18</v>
      </c>
      <c r="BB40" s="41">
        <v>476628.22679693124</v>
      </c>
      <c r="BF40" t="s">
        <v>81</v>
      </c>
      <c r="BG40" s="39" t="s">
        <v>85</v>
      </c>
    </row>
    <row r="41" spans="2:75">
      <c r="B41" s="49"/>
      <c r="C41" s="52"/>
      <c r="D41" s="9"/>
      <c r="E41" s="52"/>
      <c r="G41" s="23"/>
      <c r="K41" s="85" t="s">
        <v>17</v>
      </c>
      <c r="L41" s="38">
        <v>445710</v>
      </c>
      <c r="M41" s="43">
        <v>1.0653895982827939</v>
      </c>
      <c r="N41" s="43">
        <v>6.5389598282793879E-2</v>
      </c>
      <c r="O41" s="41">
        <v>476628.22679693124</v>
      </c>
      <c r="P41" s="43">
        <v>1.0561499874215317</v>
      </c>
      <c r="Q41" s="43">
        <v>5.6149987421531621E-2</v>
      </c>
      <c r="V41" s="31" t="s">
        <v>18</v>
      </c>
      <c r="W41" s="38">
        <v>453456</v>
      </c>
      <c r="X41" s="36">
        <f t="shared" si="0"/>
        <v>7746</v>
      </c>
      <c r="Y41" s="36">
        <f t="shared" si="9"/>
        <v>-19610</v>
      </c>
      <c r="Z41" s="41">
        <v>500973.13961509184</v>
      </c>
      <c r="AA41" s="37">
        <f t="shared" si="1"/>
        <v>24344.912818160607</v>
      </c>
      <c r="AB41" s="37">
        <f t="shared" si="10"/>
        <v>-994.92457059188746</v>
      </c>
      <c r="AF41" s="63">
        <v>19</v>
      </c>
      <c r="AG41" s="41">
        <v>500973.13961509184</v>
      </c>
      <c r="AK41" s="41">
        <v>500973.13961509184</v>
      </c>
      <c r="AL41" s="63">
        <v>19</v>
      </c>
      <c r="AM41">
        <f t="shared" si="2"/>
        <v>482833</v>
      </c>
      <c r="AN41" s="22">
        <f t="shared" si="3"/>
        <v>18140.139615091844</v>
      </c>
      <c r="AO41" s="22">
        <f t="shared" si="4"/>
        <v>329064665.25502449</v>
      </c>
      <c r="AP41" s="22">
        <f>AK41-AK21</f>
        <v>136403.87961509184</v>
      </c>
      <c r="AQ41" s="22">
        <f t="shared" si="5"/>
        <v>18606018374.048466</v>
      </c>
      <c r="AT41" s="41">
        <v>500973.13961509184</v>
      </c>
      <c r="AU41" s="63">
        <v>19</v>
      </c>
      <c r="AV41">
        <f t="shared" si="6"/>
        <v>482833</v>
      </c>
      <c r="AW41" s="79">
        <f t="shared" si="7"/>
        <v>18140.139615091844</v>
      </c>
      <c r="AX41">
        <f t="shared" si="8"/>
        <v>3.6209804839096353E-2</v>
      </c>
      <c r="BA41" s="80"/>
      <c r="BB41" s="81"/>
      <c r="BF41" s="63">
        <v>1</v>
      </c>
      <c r="BG41" s="39">
        <v>251199.21456874051</v>
      </c>
    </row>
    <row r="42" spans="2:75">
      <c r="B42" s="49"/>
      <c r="C42" s="52"/>
      <c r="D42" s="9"/>
      <c r="E42" s="52"/>
      <c r="G42" s="23"/>
      <c r="H42" t="s">
        <v>46</v>
      </c>
      <c r="K42" s="85" t="s">
        <v>18</v>
      </c>
      <c r="L42" s="38">
        <v>453456</v>
      </c>
      <c r="M42" s="43">
        <v>1.0173790132597429</v>
      </c>
      <c r="N42" s="43">
        <v>1.737901325974292E-2</v>
      </c>
      <c r="O42" s="41">
        <v>500973.13961509184</v>
      </c>
      <c r="P42" s="43">
        <v>1.0510773627104817</v>
      </c>
      <c r="Q42" s="43">
        <v>5.1077362710481682E-2</v>
      </c>
      <c r="AK42" s="22">
        <f>SUM(AK23:AK41)</f>
        <v>6926816.0766438814</v>
      </c>
      <c r="AL42">
        <f>SUM(AL23:AL41)</f>
        <v>190</v>
      </c>
      <c r="AM42">
        <f>SUM(AM23:AM41)</f>
        <v>6926887</v>
      </c>
      <c r="AO42" s="22">
        <f>SUM(AO23:AO41)</f>
        <v>5219373742.4133072</v>
      </c>
      <c r="AQ42" s="22">
        <f>SUM(AQ23:AQ41)</f>
        <v>103629115925.16046</v>
      </c>
      <c r="AT42" s="22">
        <f>SUM(AT23:AT41)</f>
        <v>6926816.0766438814</v>
      </c>
      <c r="AU42">
        <f>SUM(AU23:AU41)</f>
        <v>190</v>
      </c>
      <c r="AV42">
        <f>SUM(AV23:AV41)</f>
        <v>6926887</v>
      </c>
      <c r="AX42">
        <f>SUM(AX23:AX41)</f>
        <v>0.71719949472036382</v>
      </c>
      <c r="BF42" s="63">
        <v>2</v>
      </c>
      <c r="BG42" s="39">
        <v>262886.32607682515</v>
      </c>
    </row>
    <row r="43" spans="2:75">
      <c r="B43" s="49"/>
      <c r="C43" s="52"/>
      <c r="D43" s="9"/>
      <c r="E43" s="52"/>
      <c r="G43" s="23"/>
      <c r="H43">
        <v>10777</v>
      </c>
      <c r="I43" t="s">
        <v>39</v>
      </c>
      <c r="BF43" s="63">
        <v>3</v>
      </c>
      <c r="BG43" s="39">
        <v>275483.05661505181</v>
      </c>
    </row>
    <row r="44" spans="2:75">
      <c r="B44" s="49"/>
      <c r="C44" s="52"/>
      <c r="D44" s="9"/>
      <c r="E44" s="52"/>
      <c r="G44" s="23"/>
      <c r="H44">
        <v>230693</v>
      </c>
      <c r="I44" t="s">
        <v>38</v>
      </c>
      <c r="BF44" s="63">
        <v>4</v>
      </c>
      <c r="BG44" s="40">
        <v>300035.96578518325</v>
      </c>
    </row>
    <row r="45" spans="2:75" ht="14.5" customHeight="1">
      <c r="B45" s="49"/>
      <c r="C45" s="52"/>
      <c r="D45" s="9"/>
      <c r="E45" s="52"/>
      <c r="G45" s="23"/>
      <c r="V45" s="144"/>
      <c r="W45" s="144"/>
      <c r="X45" s="144"/>
      <c r="Y45" s="144"/>
      <c r="Z45" s="144"/>
      <c r="AA45" s="144"/>
      <c r="AB45" s="144"/>
      <c r="BF45" s="63">
        <v>5</v>
      </c>
      <c r="BG45" s="40">
        <v>319024.9804281611</v>
      </c>
    </row>
    <row r="46" spans="2:75">
      <c r="B46" s="49"/>
      <c r="C46" s="52"/>
      <c r="D46" s="9"/>
      <c r="E46" s="52"/>
      <c r="G46" s="23"/>
      <c r="L46" s="22" t="s">
        <v>40</v>
      </c>
      <c r="M46" s="23"/>
      <c r="N46" s="23"/>
      <c r="R46" s="89" t="s">
        <v>86</v>
      </c>
      <c r="V46" s="94"/>
      <c r="W46" s="95"/>
      <c r="X46" s="95"/>
      <c r="Y46" s="95"/>
      <c r="Z46" s="95"/>
      <c r="AA46" s="95"/>
      <c r="AB46" s="95"/>
      <c r="BF46" s="63">
        <v>6</v>
      </c>
      <c r="BG46" s="40">
        <v>342156.33810691437</v>
      </c>
    </row>
    <row r="47" spans="2:75" ht="14.5" customHeight="1">
      <c r="B47" s="49"/>
      <c r="C47" s="52"/>
      <c r="D47" s="9"/>
      <c r="E47" s="52"/>
      <c r="G47" s="23"/>
      <c r="H47" s="24"/>
      <c r="I47">
        <v>1</v>
      </c>
      <c r="J47" s="38">
        <v>232182</v>
      </c>
      <c r="L47" s="22" t="s">
        <v>41</v>
      </c>
      <c r="M47" s="23"/>
      <c r="N47" s="61">
        <f>1-P69/R69</f>
        <v>0.91873070795417644</v>
      </c>
      <c r="P47" s="24"/>
      <c r="Q47" s="24"/>
      <c r="V47" s="94"/>
      <c r="W47" s="96"/>
      <c r="X47" s="97"/>
      <c r="Y47" s="96"/>
      <c r="Z47" s="96"/>
      <c r="AA47" s="97"/>
      <c r="AB47" s="96"/>
      <c r="BF47" s="63">
        <v>7</v>
      </c>
      <c r="BG47" s="40">
        <v>372007.42945951386</v>
      </c>
    </row>
    <row r="48" spans="2:75">
      <c r="B48" s="49"/>
      <c r="C48" s="52"/>
      <c r="D48" s="9"/>
      <c r="E48" s="52"/>
      <c r="G48" s="23"/>
      <c r="H48" s="24"/>
      <c r="I48">
        <v>2</v>
      </c>
      <c r="J48" s="38">
        <v>248013</v>
      </c>
      <c r="L48" s="22">
        <v>338458.74</v>
      </c>
      <c r="M48" s="23"/>
      <c r="N48" s="23"/>
      <c r="P48" s="24"/>
      <c r="Q48" s="24"/>
      <c r="V48" s="94"/>
      <c r="W48" s="96"/>
      <c r="X48" s="97"/>
      <c r="Y48" s="96"/>
      <c r="Z48" s="96"/>
      <c r="AA48" s="97"/>
      <c r="AB48" s="96"/>
      <c r="BF48" s="63">
        <v>8</v>
      </c>
      <c r="BG48" s="40">
        <v>385832.77435230114</v>
      </c>
    </row>
    <row r="49" spans="2:59" ht="46" customHeight="1">
      <c r="B49" s="49"/>
      <c r="C49" s="52"/>
      <c r="D49" s="9"/>
      <c r="E49" s="52"/>
      <c r="G49" s="23"/>
      <c r="H49" s="24"/>
      <c r="I49">
        <v>3</v>
      </c>
      <c r="J49" s="38">
        <v>261217</v>
      </c>
      <c r="L49" s="22" t="s">
        <v>42</v>
      </c>
      <c r="M49" s="23"/>
      <c r="N49" s="23"/>
      <c r="P49" s="24"/>
      <c r="Q49" s="24"/>
      <c r="V49" s="94"/>
      <c r="W49" s="96"/>
      <c r="X49" s="97"/>
      <c r="Y49" s="96"/>
      <c r="Z49" s="96"/>
      <c r="AA49" s="97"/>
      <c r="AB49" s="96"/>
      <c r="BF49" s="63">
        <v>9</v>
      </c>
      <c r="BG49" s="40">
        <v>374628.22256357822</v>
      </c>
    </row>
    <row r="50" spans="2:59">
      <c r="B50" s="49"/>
      <c r="C50" s="52"/>
      <c r="D50" s="9"/>
      <c r="E50" s="52"/>
      <c r="H50" s="24"/>
      <c r="I50">
        <v>4</v>
      </c>
      <c r="J50" s="38">
        <v>264791</v>
      </c>
      <c r="L50" s="38">
        <v>232182</v>
      </c>
      <c r="M50" s="63">
        <v>1</v>
      </c>
      <c r="N50" s="38">
        <f>H44+H43*M50</f>
        <v>241470</v>
      </c>
      <c r="O50" s="38">
        <f t="shared" ref="O50:O68" si="11">L50-N50</f>
        <v>-9288</v>
      </c>
      <c r="P50" s="38">
        <f t="shared" ref="P50:P68" si="12">O50^2</f>
        <v>86266944</v>
      </c>
      <c r="Q50" s="38">
        <f>L50-L48</f>
        <v>-106276.73999999999</v>
      </c>
      <c r="R50" s="38">
        <f t="shared" ref="R50:R68" si="13">Q50^2</f>
        <v>11294745465.027597</v>
      </c>
      <c r="V50" s="49"/>
      <c r="W50" s="52"/>
      <c r="X50" s="80"/>
      <c r="Y50" s="80"/>
      <c r="Z50" s="90"/>
      <c r="AA50" s="80"/>
      <c r="AB50" s="80"/>
      <c r="AF50" s="9"/>
      <c r="AG50" s="9"/>
      <c r="AH50" s="9"/>
      <c r="AI50" s="9"/>
      <c r="AJ50" s="9"/>
      <c r="AK50" s="9"/>
      <c r="AL50" s="9"/>
      <c r="AM50" s="9"/>
      <c r="AN50" s="9"/>
      <c r="AO50" s="9"/>
      <c r="AP50" s="9"/>
      <c r="AQ50" s="9"/>
      <c r="AR50" s="9"/>
      <c r="AS50" s="9"/>
      <c r="AT50" s="9"/>
      <c r="AU50" s="9"/>
      <c r="AV50" s="9"/>
      <c r="AW50" s="9"/>
      <c r="AX50" s="9"/>
      <c r="AY50" s="9"/>
      <c r="BF50" s="63">
        <v>10</v>
      </c>
      <c r="BG50" s="40">
        <v>376758.67078143166</v>
      </c>
    </row>
    <row r="51" spans="2:59">
      <c r="B51" s="49"/>
      <c r="C51" s="52"/>
      <c r="D51" s="9"/>
      <c r="E51" s="52"/>
      <c r="H51" s="24"/>
      <c r="I51">
        <v>5</v>
      </c>
      <c r="J51" s="38">
        <v>288785</v>
      </c>
      <c r="K51" s="24"/>
      <c r="L51" s="38">
        <v>248013</v>
      </c>
      <c r="M51" s="63">
        <v>2</v>
      </c>
      <c r="N51" s="38">
        <f>H44+H43*M51</f>
        <v>252247</v>
      </c>
      <c r="O51" s="38">
        <f t="shared" si="11"/>
        <v>-4234</v>
      </c>
      <c r="P51" s="38">
        <f t="shared" si="12"/>
        <v>17926756</v>
      </c>
      <c r="Q51" s="38">
        <f>L51-L48</f>
        <v>-90445.739999999991</v>
      </c>
      <c r="R51" s="38">
        <f t="shared" si="13"/>
        <v>8180431884.1475983</v>
      </c>
      <c r="V51" s="49"/>
      <c r="W51" s="52"/>
      <c r="X51" s="91"/>
      <c r="Y51" s="80"/>
      <c r="Z51" s="90"/>
      <c r="AA51" s="92"/>
      <c r="AB51" s="80"/>
      <c r="AF51" s="49"/>
      <c r="AG51" s="49"/>
      <c r="AH51" s="49"/>
      <c r="AI51" s="49"/>
      <c r="AJ51" s="49"/>
      <c r="AK51" s="49"/>
      <c r="AL51" s="49"/>
      <c r="AM51" s="49"/>
      <c r="AN51" s="49"/>
      <c r="AO51" s="49"/>
      <c r="AP51" s="49"/>
      <c r="AQ51" s="49"/>
      <c r="AR51" s="49"/>
      <c r="AS51" s="49"/>
      <c r="AT51" s="49"/>
      <c r="AU51" s="49"/>
      <c r="AV51" s="49"/>
      <c r="AW51" s="49"/>
      <c r="AX51" s="49"/>
      <c r="AY51" s="9"/>
      <c r="BF51" s="63">
        <v>11</v>
      </c>
      <c r="BG51" s="40">
        <v>384288.94415296585</v>
      </c>
    </row>
    <row r="52" spans="2:59">
      <c r="B52" s="49"/>
      <c r="C52" s="52"/>
      <c r="D52" s="9"/>
      <c r="E52" s="52"/>
      <c r="F52" s="23"/>
      <c r="H52" s="24"/>
      <c r="I52">
        <v>6</v>
      </c>
      <c r="J52" s="38">
        <v>294312</v>
      </c>
      <c r="L52" s="38">
        <v>261217</v>
      </c>
      <c r="M52" s="63">
        <v>3</v>
      </c>
      <c r="N52" s="38">
        <f>H44+H43*M52</f>
        <v>263024</v>
      </c>
      <c r="O52" s="64">
        <f t="shared" si="11"/>
        <v>-1807</v>
      </c>
      <c r="P52" s="38">
        <f t="shared" si="12"/>
        <v>3265249</v>
      </c>
      <c r="Q52" s="38">
        <f>L52-L48</f>
        <v>-77241.739999999991</v>
      </c>
      <c r="R52" s="38">
        <f t="shared" si="13"/>
        <v>5966286398.2275982</v>
      </c>
      <c r="V52" s="49"/>
      <c r="W52" s="52"/>
      <c r="X52" s="91"/>
      <c r="Y52" s="91"/>
      <c r="Z52" s="90"/>
      <c r="AA52" s="92"/>
      <c r="AB52" s="92"/>
      <c r="AF52" s="52"/>
      <c r="AG52" s="52"/>
      <c r="AH52" s="52"/>
      <c r="AI52" s="52"/>
      <c r="AJ52" s="52"/>
      <c r="AK52" s="52"/>
      <c r="AL52" s="52"/>
      <c r="AM52" s="52"/>
      <c r="AN52" s="52"/>
      <c r="AO52" s="52"/>
      <c r="AP52" s="52"/>
      <c r="AQ52" s="52"/>
      <c r="AR52" s="52"/>
      <c r="AS52" s="52"/>
      <c r="AT52" s="52"/>
      <c r="AU52" s="52"/>
      <c r="AV52" s="52"/>
      <c r="AW52" s="52"/>
      <c r="AX52" s="52"/>
      <c r="AY52" s="98"/>
      <c r="BF52" s="63">
        <v>12</v>
      </c>
      <c r="BG52" s="40">
        <v>386316.63464102126</v>
      </c>
    </row>
    <row r="53" spans="2:59">
      <c r="B53" s="49"/>
      <c r="C53" s="52"/>
      <c r="D53" s="9"/>
      <c r="E53" s="52"/>
      <c r="F53" s="23"/>
      <c r="H53" s="24"/>
      <c r="I53">
        <v>7</v>
      </c>
      <c r="J53" s="38">
        <v>323438</v>
      </c>
      <c r="L53" s="38">
        <v>264791</v>
      </c>
      <c r="M53" s="63">
        <v>4</v>
      </c>
      <c r="N53" s="38">
        <f>H44+H43*M53</f>
        <v>273801</v>
      </c>
      <c r="O53" s="64">
        <f t="shared" si="11"/>
        <v>-9010</v>
      </c>
      <c r="P53" s="38">
        <f t="shared" si="12"/>
        <v>81180100</v>
      </c>
      <c r="Q53" s="38">
        <f>L53-L48</f>
        <v>-73667.739999999991</v>
      </c>
      <c r="R53" s="38">
        <f t="shared" si="13"/>
        <v>5426935916.7075987</v>
      </c>
      <c r="V53" s="49"/>
      <c r="W53" s="52"/>
      <c r="X53" s="91"/>
      <c r="Y53" s="91"/>
      <c r="Z53" s="90"/>
      <c r="AA53" s="92"/>
      <c r="AB53" s="92"/>
      <c r="AF53" s="9"/>
      <c r="AG53" s="9"/>
      <c r="AH53" s="9"/>
      <c r="AI53" s="9"/>
      <c r="AJ53" s="9"/>
      <c r="AK53" s="9"/>
      <c r="AL53" s="9"/>
      <c r="AM53" s="9"/>
      <c r="AN53" s="9"/>
      <c r="AO53" s="9"/>
      <c r="AP53" s="9"/>
      <c r="AQ53" s="9"/>
      <c r="AR53" s="9"/>
      <c r="AS53" s="9"/>
      <c r="AT53" s="9"/>
      <c r="AU53" s="9"/>
      <c r="AV53" s="9"/>
      <c r="AW53" s="9"/>
      <c r="AX53" s="9"/>
      <c r="AY53" s="9"/>
      <c r="BF53" s="63">
        <v>13</v>
      </c>
      <c r="BG53" s="40">
        <v>389899.87269186816</v>
      </c>
    </row>
    <row r="54" spans="2:59">
      <c r="B54" s="49"/>
      <c r="C54" s="52"/>
      <c r="D54" s="9"/>
      <c r="E54" s="52"/>
      <c r="F54" s="23"/>
      <c r="H54" s="24"/>
      <c r="I54">
        <v>8</v>
      </c>
      <c r="J54" s="38">
        <v>350326</v>
      </c>
      <c r="L54" s="38">
        <v>288785</v>
      </c>
      <c r="M54" s="63">
        <v>5</v>
      </c>
      <c r="N54" s="38">
        <f>H44+H43*M54</f>
        <v>284578</v>
      </c>
      <c r="O54" s="64">
        <f t="shared" si="11"/>
        <v>4207</v>
      </c>
      <c r="P54" s="38">
        <f t="shared" si="12"/>
        <v>17698849</v>
      </c>
      <c r="Q54" s="38">
        <f>L54-L48</f>
        <v>-49673.739999999991</v>
      </c>
      <c r="R54" s="38">
        <f t="shared" si="13"/>
        <v>2467480445.5875993</v>
      </c>
      <c r="V54" s="49"/>
      <c r="W54" s="52"/>
      <c r="X54" s="91"/>
      <c r="Y54" s="91"/>
      <c r="Z54" s="93"/>
      <c r="AA54" s="92"/>
      <c r="AB54" s="92"/>
      <c r="AF54" s="9"/>
      <c r="AG54" s="9"/>
      <c r="AH54" s="9"/>
      <c r="AI54" s="9"/>
      <c r="AJ54" s="9"/>
      <c r="AK54" s="9"/>
      <c r="AL54" s="9"/>
      <c r="AM54" s="9"/>
      <c r="AN54" s="9"/>
      <c r="AO54" s="9"/>
      <c r="AP54" s="9"/>
      <c r="AQ54" s="9"/>
      <c r="AR54" s="9"/>
      <c r="AS54" s="9"/>
      <c r="AT54" s="9"/>
      <c r="AU54" s="9"/>
      <c r="AV54" s="9"/>
      <c r="AW54" s="9"/>
      <c r="AX54" s="9"/>
      <c r="AY54" s="9"/>
      <c r="BF54" s="63">
        <v>14</v>
      </c>
      <c r="BG54" s="40">
        <v>409869.63816736173</v>
      </c>
    </row>
    <row r="55" spans="2:59">
      <c r="H55" s="24"/>
      <c r="I55">
        <v>9</v>
      </c>
      <c r="J55" s="38">
        <v>361808</v>
      </c>
      <c r="L55" s="38">
        <v>294312</v>
      </c>
      <c r="M55" s="63">
        <v>6</v>
      </c>
      <c r="N55" s="38">
        <f>H44+H43*M55</f>
        <v>295355</v>
      </c>
      <c r="O55" s="64">
        <f t="shared" si="11"/>
        <v>-1043</v>
      </c>
      <c r="P55" s="38">
        <f t="shared" si="12"/>
        <v>1087849</v>
      </c>
      <c r="Q55" s="65">
        <f>L55-L48</f>
        <v>-44146.739999999991</v>
      </c>
      <c r="R55" s="38">
        <f t="shared" si="13"/>
        <v>1948934652.6275992</v>
      </c>
      <c r="V55" s="49"/>
      <c r="W55" s="52"/>
      <c r="X55" s="91"/>
      <c r="Y55" s="91"/>
      <c r="Z55" s="93"/>
      <c r="AA55" s="92"/>
      <c r="AB55" s="92"/>
      <c r="AF55" s="9"/>
      <c r="AG55" s="9"/>
      <c r="AH55" s="9"/>
      <c r="AI55" s="9"/>
      <c r="AJ55" s="9"/>
      <c r="AK55" s="9"/>
      <c r="AL55" s="9"/>
      <c r="AM55" s="9"/>
      <c r="AN55" s="9"/>
      <c r="AO55" s="9"/>
      <c r="AP55" s="9"/>
      <c r="AQ55" s="9"/>
      <c r="AR55" s="9"/>
      <c r="AS55" s="9"/>
      <c r="AT55" s="9"/>
      <c r="AU55" s="9"/>
      <c r="AV55" s="9"/>
      <c r="AW55" s="9"/>
      <c r="AX55" s="9"/>
      <c r="AY55" s="9"/>
      <c r="BF55" s="63">
        <v>15</v>
      </c>
      <c r="BG55" s="40">
        <v>435910.86814287701</v>
      </c>
    </row>
    <row r="56" spans="2:59">
      <c r="B56" s="9"/>
      <c r="C56" s="52"/>
      <c r="H56" s="24"/>
      <c r="I56">
        <v>10</v>
      </c>
      <c r="J56" s="38">
        <v>339460</v>
      </c>
      <c r="L56" s="38">
        <v>323438</v>
      </c>
      <c r="M56" s="63">
        <v>7</v>
      </c>
      <c r="N56" s="38">
        <f>H44+H43*M56</f>
        <v>306132</v>
      </c>
      <c r="O56" s="64">
        <f t="shared" si="11"/>
        <v>17306</v>
      </c>
      <c r="P56" s="38">
        <f t="shared" si="12"/>
        <v>299497636</v>
      </c>
      <c r="Q56" s="65">
        <f>L56-L48</f>
        <v>-15020.739999999991</v>
      </c>
      <c r="R56" s="38">
        <f t="shared" si="13"/>
        <v>225622630.14759973</v>
      </c>
      <c r="V56" s="49"/>
      <c r="W56" s="52"/>
      <c r="X56" s="91"/>
      <c r="Y56" s="91"/>
      <c r="Z56" s="93"/>
      <c r="AA56" s="92"/>
      <c r="AB56" s="92"/>
      <c r="AF56" s="9"/>
      <c r="AG56" s="9"/>
      <c r="AH56" s="9"/>
      <c r="AI56" s="9"/>
      <c r="AJ56" s="9"/>
      <c r="AK56" s="9"/>
      <c r="AL56" s="9"/>
      <c r="AM56" s="9"/>
      <c r="AN56" s="9"/>
      <c r="AO56" s="9"/>
      <c r="AP56" s="9"/>
      <c r="AQ56" s="9"/>
      <c r="AR56" s="9"/>
      <c r="AS56" s="9"/>
      <c r="AT56" s="9"/>
      <c r="AU56" s="9"/>
      <c r="AV56" s="9"/>
      <c r="AW56" s="9"/>
      <c r="AX56" s="9"/>
      <c r="AY56" s="9"/>
      <c r="BF56" s="63">
        <v>16</v>
      </c>
      <c r="BG56" s="40">
        <v>451288.38940817874</v>
      </c>
    </row>
    <row r="57" spans="2:59">
      <c r="B57" s="9"/>
      <c r="C57" s="52"/>
      <c r="H57" s="24"/>
      <c r="I57">
        <v>11</v>
      </c>
      <c r="J57" s="38">
        <v>334450</v>
      </c>
      <c r="L57" s="38">
        <v>350326</v>
      </c>
      <c r="M57" s="63">
        <v>8</v>
      </c>
      <c r="N57" s="38">
        <f>H44+H43*M57</f>
        <v>316909</v>
      </c>
      <c r="O57" s="64">
        <f t="shared" si="11"/>
        <v>33417</v>
      </c>
      <c r="P57" s="38">
        <f t="shared" si="12"/>
        <v>1116695889</v>
      </c>
      <c r="Q57" s="65">
        <f>L57-L48</f>
        <v>11867.260000000009</v>
      </c>
      <c r="R57" s="38">
        <f t="shared" si="13"/>
        <v>140831859.90760022</v>
      </c>
      <c r="V57" s="49"/>
      <c r="W57" s="52"/>
      <c r="X57" s="91"/>
      <c r="Y57" s="91"/>
      <c r="Z57" s="93"/>
      <c r="AA57" s="92"/>
      <c r="AB57" s="92"/>
      <c r="BF57" s="63">
        <v>17</v>
      </c>
      <c r="BG57" s="41">
        <v>476628.22679693124</v>
      </c>
    </row>
    <row r="58" spans="2:59">
      <c r="B58" s="9"/>
      <c r="C58" s="52"/>
      <c r="H58" s="24"/>
      <c r="I58">
        <v>12</v>
      </c>
      <c r="J58" s="38">
        <v>346428</v>
      </c>
      <c r="L58" s="38">
        <v>361808</v>
      </c>
      <c r="M58" s="63">
        <v>9</v>
      </c>
      <c r="N58" s="38">
        <f>H44+H43*M58</f>
        <v>327686</v>
      </c>
      <c r="O58" s="64">
        <f t="shared" si="11"/>
        <v>34122</v>
      </c>
      <c r="P58" s="38">
        <f t="shared" si="12"/>
        <v>1164310884</v>
      </c>
      <c r="Q58" s="65">
        <f>L58-$L$48</f>
        <v>23349.260000000009</v>
      </c>
      <c r="R58" s="38">
        <f t="shared" si="13"/>
        <v>545187942.54760039</v>
      </c>
      <c r="V58" s="49"/>
      <c r="W58" s="52"/>
      <c r="X58" s="91"/>
      <c r="Y58" s="91"/>
      <c r="Z58" s="93"/>
      <c r="AA58" s="92"/>
      <c r="AB58" s="92"/>
      <c r="BF58" s="63">
        <v>18</v>
      </c>
      <c r="BG58" s="41">
        <v>500973.13961509184</v>
      </c>
    </row>
    <row r="59" spans="2:59">
      <c r="B59" s="9"/>
      <c r="C59" s="52"/>
      <c r="H59" s="24"/>
      <c r="I59">
        <v>13</v>
      </c>
      <c r="J59" s="38">
        <v>349550</v>
      </c>
      <c r="L59" s="38">
        <v>339460</v>
      </c>
      <c r="M59" s="63">
        <v>10</v>
      </c>
      <c r="N59" s="38">
        <f>H44+H43*M59</f>
        <v>338463</v>
      </c>
      <c r="O59" s="64">
        <f t="shared" si="11"/>
        <v>997</v>
      </c>
      <c r="P59" s="38">
        <f t="shared" si="12"/>
        <v>994009</v>
      </c>
      <c r="Q59" s="65">
        <f t="shared" ref="Q59:Q68" si="14">L59-$L$48</f>
        <v>1001.2600000000093</v>
      </c>
      <c r="R59" s="38">
        <f t="shared" si="13"/>
        <v>1002521.5876000186</v>
      </c>
      <c r="V59" s="49"/>
      <c r="W59" s="52"/>
      <c r="X59" s="91"/>
      <c r="Y59" s="91"/>
      <c r="Z59" s="93"/>
      <c r="AA59" s="92"/>
      <c r="AB59" s="92"/>
      <c r="BF59" s="63">
        <v>19</v>
      </c>
    </row>
    <row r="60" spans="2:59">
      <c r="B60" s="9"/>
      <c r="C60" s="52"/>
      <c r="H60" s="24"/>
      <c r="I60">
        <v>14</v>
      </c>
      <c r="J60" s="38">
        <v>348696</v>
      </c>
      <c r="L60" s="38">
        <v>334450</v>
      </c>
      <c r="M60" s="63">
        <v>11</v>
      </c>
      <c r="N60" s="38">
        <f>H44+H43*M60</f>
        <v>349240</v>
      </c>
      <c r="O60" s="64">
        <f t="shared" si="11"/>
        <v>-14790</v>
      </c>
      <c r="P60" s="38">
        <f t="shared" si="12"/>
        <v>218744100</v>
      </c>
      <c r="Q60" s="65">
        <f t="shared" si="14"/>
        <v>-4008.7399999999907</v>
      </c>
      <c r="R60" s="38">
        <f t="shared" si="13"/>
        <v>16069996.387599925</v>
      </c>
      <c r="V60" s="49"/>
      <c r="W60" s="52"/>
      <c r="X60" s="91"/>
      <c r="Y60" s="91"/>
      <c r="Z60" s="93"/>
      <c r="AA60" s="92"/>
      <c r="AB60" s="92"/>
    </row>
    <row r="61" spans="2:59">
      <c r="B61" s="9"/>
      <c r="C61" s="52"/>
      <c r="H61" s="24"/>
      <c r="I61">
        <v>15</v>
      </c>
      <c r="J61" s="38">
        <v>376832</v>
      </c>
      <c r="L61" s="38">
        <v>346428</v>
      </c>
      <c r="M61" s="63">
        <v>12</v>
      </c>
      <c r="N61" s="38">
        <f>H44+H43*M61</f>
        <v>360017</v>
      </c>
      <c r="O61" s="64">
        <f t="shared" si="11"/>
        <v>-13589</v>
      </c>
      <c r="P61" s="38">
        <f t="shared" si="12"/>
        <v>184660921</v>
      </c>
      <c r="Q61" s="65">
        <f t="shared" si="14"/>
        <v>7969.2600000000093</v>
      </c>
      <c r="R61" s="38">
        <f t="shared" si="13"/>
        <v>63509104.947600149</v>
      </c>
      <c r="V61" s="49"/>
      <c r="W61" s="52"/>
      <c r="X61" s="91"/>
      <c r="Y61" s="91"/>
      <c r="Z61" s="93"/>
      <c r="AA61" s="92"/>
      <c r="AB61" s="92"/>
    </row>
    <row r="62" spans="2:59">
      <c r="B62" s="9"/>
      <c r="C62" s="52"/>
      <c r="H62" s="24"/>
      <c r="I62">
        <v>16</v>
      </c>
      <c r="J62" s="38">
        <v>392908</v>
      </c>
      <c r="L62" s="38">
        <v>349550</v>
      </c>
      <c r="M62" s="63">
        <v>13</v>
      </c>
      <c r="N62" s="38">
        <f>H44+H43*M62</f>
        <v>370794</v>
      </c>
      <c r="O62" s="64">
        <f t="shared" si="11"/>
        <v>-21244</v>
      </c>
      <c r="P62" s="38">
        <f t="shared" si="12"/>
        <v>451307536</v>
      </c>
      <c r="Q62" s="65">
        <f t="shared" si="14"/>
        <v>11091.260000000009</v>
      </c>
      <c r="R62" s="38">
        <f t="shared" si="13"/>
        <v>123016048.38760021</v>
      </c>
      <c r="V62" s="49"/>
      <c r="W62" s="52"/>
      <c r="X62" s="91"/>
      <c r="Y62" s="91"/>
      <c r="Z62" s="93"/>
      <c r="AA62" s="92"/>
      <c r="AB62" s="92"/>
    </row>
    <row r="63" spans="2:59">
      <c r="B63" s="9"/>
      <c r="C63" s="52"/>
      <c r="H63" s="24"/>
      <c r="I63">
        <v>17</v>
      </c>
      <c r="J63" s="38">
        <v>418354</v>
      </c>
      <c r="L63" s="38">
        <v>348696</v>
      </c>
      <c r="M63" s="63">
        <v>14</v>
      </c>
      <c r="N63" s="38">
        <f>H44+H43*M63</f>
        <v>381571</v>
      </c>
      <c r="O63" s="64">
        <f t="shared" si="11"/>
        <v>-32875</v>
      </c>
      <c r="P63" s="38">
        <f t="shared" si="12"/>
        <v>1080765625</v>
      </c>
      <c r="Q63" s="65">
        <f t="shared" si="14"/>
        <v>10237.260000000009</v>
      </c>
      <c r="R63" s="38">
        <f t="shared" si="13"/>
        <v>104801492.30760019</v>
      </c>
      <c r="V63" s="49"/>
      <c r="W63" s="52"/>
      <c r="X63" s="91"/>
      <c r="Y63" s="91"/>
      <c r="Z63" s="93"/>
      <c r="AA63" s="92"/>
      <c r="AB63" s="92"/>
    </row>
    <row r="64" spans="2:59">
      <c r="B64" s="9"/>
      <c r="C64" s="52"/>
      <c r="H64" s="24"/>
      <c r="I64">
        <v>18</v>
      </c>
      <c r="J64" s="38">
        <v>445710</v>
      </c>
      <c r="L64" s="38">
        <v>376832</v>
      </c>
      <c r="M64" s="63">
        <v>15</v>
      </c>
      <c r="N64" s="38">
        <f>H44+H43*M64</f>
        <v>392348</v>
      </c>
      <c r="O64" s="64">
        <f t="shared" si="11"/>
        <v>-15516</v>
      </c>
      <c r="P64" s="38">
        <f t="shared" si="12"/>
        <v>240746256</v>
      </c>
      <c r="Q64" s="65">
        <f t="shared" si="14"/>
        <v>38373.260000000009</v>
      </c>
      <c r="R64" s="38">
        <f t="shared" si="13"/>
        <v>1472507083.0276008</v>
      </c>
      <c r="V64" s="49"/>
      <c r="W64" s="52"/>
      <c r="X64" s="91"/>
      <c r="Y64" s="91"/>
      <c r="Z64" s="93"/>
      <c r="AA64" s="92"/>
      <c r="AB64" s="92"/>
    </row>
    <row r="65" spans="1:50">
      <c r="B65" s="9"/>
      <c r="C65" s="52"/>
      <c r="I65">
        <v>19</v>
      </c>
      <c r="J65" s="38">
        <v>453456</v>
      </c>
      <c r="L65" s="38">
        <v>392908</v>
      </c>
      <c r="M65" s="63">
        <v>16</v>
      </c>
      <c r="N65" s="38">
        <f>H44+H43*M65</f>
        <v>403125</v>
      </c>
      <c r="O65" s="64">
        <f t="shared" si="11"/>
        <v>-10217</v>
      </c>
      <c r="P65" s="38">
        <f t="shared" si="12"/>
        <v>104387089</v>
      </c>
      <c r="Q65" s="65">
        <f t="shared" si="14"/>
        <v>54449.260000000009</v>
      </c>
      <c r="R65" s="38">
        <f t="shared" si="13"/>
        <v>2964721914.5476012</v>
      </c>
      <c r="V65" s="49"/>
      <c r="W65" s="52"/>
      <c r="X65" s="91"/>
      <c r="Y65" s="91"/>
      <c r="Z65" s="93"/>
      <c r="AA65" s="92"/>
      <c r="AB65" s="92"/>
    </row>
    <row r="66" spans="1:50">
      <c r="B66" s="9"/>
      <c r="C66" s="52"/>
      <c r="I66">
        <v>20</v>
      </c>
      <c r="J66" s="38">
        <v>446233</v>
      </c>
      <c r="L66" s="38">
        <v>418354</v>
      </c>
      <c r="M66" s="63">
        <v>17</v>
      </c>
      <c r="N66" s="38">
        <f>H44+H43*M66</f>
        <v>413902</v>
      </c>
      <c r="O66" s="64">
        <f t="shared" si="11"/>
        <v>4452</v>
      </c>
      <c r="P66" s="38">
        <f t="shared" si="12"/>
        <v>19820304</v>
      </c>
      <c r="Q66" s="65">
        <f t="shared" si="14"/>
        <v>79895.260000000009</v>
      </c>
      <c r="R66" s="38">
        <f t="shared" si="13"/>
        <v>6383252570.4676018</v>
      </c>
      <c r="V66" s="49"/>
      <c r="W66" s="52"/>
      <c r="X66" s="91"/>
      <c r="Y66" s="91"/>
      <c r="Z66" s="93"/>
      <c r="AA66" s="92"/>
      <c r="AB66" s="92"/>
    </row>
    <row r="67" spans="1:50">
      <c r="B67" s="9"/>
      <c r="C67" s="52"/>
      <c r="I67">
        <v>21</v>
      </c>
      <c r="J67" s="38">
        <v>457010</v>
      </c>
      <c r="L67" s="38">
        <v>445710</v>
      </c>
      <c r="M67" s="63">
        <v>18</v>
      </c>
      <c r="N67" s="38">
        <f>H44+H43*M67</f>
        <v>424679</v>
      </c>
      <c r="O67" s="64">
        <f t="shared" si="11"/>
        <v>21031</v>
      </c>
      <c r="P67" s="38">
        <f t="shared" si="12"/>
        <v>442302961</v>
      </c>
      <c r="Q67" s="65">
        <f t="shared" si="14"/>
        <v>107251.26000000001</v>
      </c>
      <c r="R67" s="38">
        <f t="shared" si="13"/>
        <v>11502832771.587603</v>
      </c>
      <c r="V67" s="49"/>
      <c r="W67" s="52"/>
      <c r="X67" s="91"/>
      <c r="Y67" s="91"/>
      <c r="Z67" s="81"/>
      <c r="AA67" s="92"/>
      <c r="AB67" s="92"/>
    </row>
    <row r="68" spans="1:50">
      <c r="B68" s="9"/>
      <c r="C68" s="52"/>
      <c r="I68">
        <v>22</v>
      </c>
      <c r="J68" s="38">
        <v>467787</v>
      </c>
      <c r="L68" s="38">
        <v>453456</v>
      </c>
      <c r="M68" s="63">
        <v>19</v>
      </c>
      <c r="N68" s="38">
        <f>H44+H43*M68</f>
        <v>435456</v>
      </c>
      <c r="O68" s="64">
        <f t="shared" si="11"/>
        <v>18000</v>
      </c>
      <c r="P68" s="38">
        <f t="shared" si="12"/>
        <v>324000000</v>
      </c>
      <c r="Q68" s="65">
        <f t="shared" si="14"/>
        <v>114997.26000000001</v>
      </c>
      <c r="R68" s="38">
        <f t="shared" si="13"/>
        <v>13224369807.507603</v>
      </c>
      <c r="V68" s="49"/>
      <c r="W68" s="52"/>
      <c r="X68" s="91"/>
      <c r="Y68" s="91"/>
      <c r="Z68" s="81"/>
      <c r="AA68" s="92"/>
      <c r="AB68" s="92"/>
    </row>
    <row r="69" spans="1:50">
      <c r="B69" s="9"/>
      <c r="C69" s="52"/>
      <c r="L69" s="66">
        <f>SUM(L50:L68)</f>
        <v>6430716</v>
      </c>
      <c r="M69" s="63">
        <f>SUM(M50:M68)</f>
        <v>190</v>
      </c>
      <c r="N69" s="66">
        <f>SUM(N50:N68)</f>
        <v>6430797</v>
      </c>
      <c r="O69" s="63"/>
      <c r="P69" s="66">
        <f>SUM(P50:P68)</f>
        <v>5855658957</v>
      </c>
      <c r="Q69" s="63"/>
      <c r="R69" s="66">
        <f>SUM(R50:R68)</f>
        <v>72052540505.684402</v>
      </c>
    </row>
    <row r="70" spans="1:50">
      <c r="B70" s="9"/>
      <c r="C70" s="52"/>
    </row>
    <row r="71" spans="1:50">
      <c r="B71" s="9"/>
      <c r="C71" s="52"/>
    </row>
    <row r="72" spans="1:50" ht="42">
      <c r="B72" t="s">
        <v>24</v>
      </c>
      <c r="C72" s="57" t="s">
        <v>22</v>
      </c>
      <c r="E72" t="s">
        <v>25</v>
      </c>
      <c r="F72" s="57" t="s">
        <v>26</v>
      </c>
      <c r="G72" t="s">
        <v>27</v>
      </c>
      <c r="J72" s="63"/>
      <c r="K72" s="63"/>
      <c r="L72" s="63" t="s">
        <v>43</v>
      </c>
      <c r="M72" s="63"/>
      <c r="N72" s="63"/>
      <c r="O72" s="63"/>
      <c r="P72" s="63"/>
    </row>
    <row r="73" spans="1:50">
      <c r="B73">
        <v>0</v>
      </c>
      <c r="C73" s="57">
        <v>232182</v>
      </c>
      <c r="F73" s="57">
        <v>232182</v>
      </c>
      <c r="G73" s="31" t="s">
        <v>0</v>
      </c>
      <c r="J73" s="63"/>
      <c r="K73" s="63"/>
      <c r="L73" s="63"/>
      <c r="M73" s="63"/>
      <c r="N73" s="63"/>
      <c r="O73" s="63"/>
      <c r="P73" s="63"/>
    </row>
    <row r="74" spans="1:50" ht="15" thickBot="1">
      <c r="A74" s="78"/>
      <c r="B74">
        <v>1</v>
      </c>
      <c r="C74" s="57">
        <v>248013</v>
      </c>
      <c r="F74" s="57">
        <v>248013</v>
      </c>
      <c r="G74" s="31" t="s">
        <v>1</v>
      </c>
      <c r="J74" s="63"/>
      <c r="K74" s="63"/>
      <c r="L74" s="67" t="s">
        <v>42</v>
      </c>
      <c r="M74" s="63"/>
      <c r="N74" s="63"/>
      <c r="O74" s="63"/>
      <c r="P74" s="63"/>
    </row>
    <row r="75" spans="1:50">
      <c r="A75" s="78"/>
      <c r="B75">
        <v>2</v>
      </c>
      <c r="C75" s="57">
        <v>261217</v>
      </c>
      <c r="F75" s="57">
        <v>261217</v>
      </c>
      <c r="G75" s="31" t="s">
        <v>2</v>
      </c>
      <c r="J75" s="63">
        <v>10777</v>
      </c>
      <c r="K75" s="63"/>
      <c r="L75" s="38">
        <v>232182</v>
      </c>
      <c r="M75" s="63">
        <v>1</v>
      </c>
      <c r="N75" s="38">
        <f>J76+J75*M75</f>
        <v>241470</v>
      </c>
      <c r="O75" s="38">
        <f>ABS(L75-N75)</f>
        <v>9288</v>
      </c>
      <c r="P75" s="63">
        <f>ABS(O75/L75)</f>
        <v>4.0003101015582604E-2</v>
      </c>
      <c r="S75">
        <v>1</v>
      </c>
      <c r="T75" s="38">
        <v>232182</v>
      </c>
      <c r="AF75" s="2" t="s">
        <v>0</v>
      </c>
      <c r="AG75" s="2" t="s">
        <v>1</v>
      </c>
      <c r="AH75" s="2" t="s">
        <v>2</v>
      </c>
      <c r="AI75" s="2" t="s">
        <v>3</v>
      </c>
      <c r="AJ75" s="2" t="s">
        <v>4</v>
      </c>
      <c r="AK75" s="2" t="s">
        <v>5</v>
      </c>
      <c r="AL75" s="2" t="s">
        <v>6</v>
      </c>
      <c r="AM75" s="2" t="s">
        <v>7</v>
      </c>
      <c r="AN75" s="2" t="s">
        <v>8</v>
      </c>
    </row>
    <row r="76" spans="1:50">
      <c r="A76" s="78"/>
      <c r="B76">
        <v>3</v>
      </c>
      <c r="C76" s="57">
        <v>264791</v>
      </c>
      <c r="F76" s="57">
        <v>264791</v>
      </c>
      <c r="G76" s="31" t="s">
        <v>3</v>
      </c>
      <c r="J76" s="63">
        <v>230693</v>
      </c>
      <c r="K76" s="63"/>
      <c r="L76" s="38">
        <v>248013</v>
      </c>
      <c r="M76" s="63">
        <v>2</v>
      </c>
      <c r="N76" s="38">
        <f>J76+J75*M76</f>
        <v>252247</v>
      </c>
      <c r="O76" s="38">
        <f>ABS(L76-N76)</f>
        <v>4234</v>
      </c>
      <c r="P76" s="63">
        <f t="shared" ref="P76:P93" si="15">ABS(O76/L76)</f>
        <v>1.7071685758407826E-2</v>
      </c>
      <c r="S76">
        <v>2</v>
      </c>
      <c r="T76" s="38">
        <v>248013</v>
      </c>
      <c r="AF76" s="19">
        <v>232182</v>
      </c>
      <c r="AG76" s="19">
        <v>248013</v>
      </c>
      <c r="AH76" s="19">
        <v>261217</v>
      </c>
      <c r="AI76" s="19">
        <v>264791</v>
      </c>
      <c r="AJ76" s="19">
        <v>288785</v>
      </c>
      <c r="AK76" s="19">
        <v>294312</v>
      </c>
      <c r="AL76" s="19">
        <v>323438</v>
      </c>
      <c r="AM76" s="19">
        <v>350326</v>
      </c>
      <c r="AN76" s="19">
        <v>361808</v>
      </c>
    </row>
    <row r="77" spans="1:50">
      <c r="A77" s="78"/>
      <c r="B77">
        <v>4</v>
      </c>
      <c r="C77" s="57">
        <v>288785</v>
      </c>
      <c r="F77" s="57">
        <v>288785</v>
      </c>
      <c r="G77" s="31" t="s">
        <v>4</v>
      </c>
      <c r="J77" s="63"/>
      <c r="K77" s="63"/>
      <c r="L77" s="38">
        <v>261217</v>
      </c>
      <c r="M77" s="63">
        <v>3</v>
      </c>
      <c r="N77" s="38">
        <f>J76+J75*M77</f>
        <v>263024</v>
      </c>
      <c r="O77" s="38">
        <f t="shared" ref="O77:O93" si="16">ABS(L77-N77)</f>
        <v>1807</v>
      </c>
      <c r="P77" s="63">
        <f t="shared" si="15"/>
        <v>6.9176202161421348E-3</v>
      </c>
      <c r="S77">
        <v>3</v>
      </c>
      <c r="T77" s="38">
        <v>261217</v>
      </c>
    </row>
    <row r="78" spans="1:50">
      <c r="A78" s="78"/>
      <c r="B78">
        <v>5</v>
      </c>
      <c r="C78" s="57">
        <v>294312</v>
      </c>
      <c r="F78" s="57">
        <v>294312</v>
      </c>
      <c r="G78" s="31" t="s">
        <v>5</v>
      </c>
      <c r="J78" s="63"/>
      <c r="K78" s="63"/>
      <c r="L78" s="38">
        <v>264791</v>
      </c>
      <c r="M78" s="63">
        <v>4</v>
      </c>
      <c r="N78" s="38">
        <f>J76+J75*M78</f>
        <v>273801</v>
      </c>
      <c r="O78" s="38">
        <f t="shared" si="16"/>
        <v>9010</v>
      </c>
      <c r="P78" s="63">
        <f t="shared" si="15"/>
        <v>3.4026836259540547E-2</v>
      </c>
      <c r="S78">
        <v>4</v>
      </c>
      <c r="T78" s="38">
        <v>264791</v>
      </c>
      <c r="AE78" s="80"/>
      <c r="AF78" s="80"/>
      <c r="AG78" s="80"/>
      <c r="AH78" s="80"/>
      <c r="AI78" s="80"/>
      <c r="AJ78" s="80"/>
      <c r="AK78" s="80"/>
      <c r="AL78" s="80"/>
      <c r="AM78" s="80"/>
      <c r="AN78" s="80"/>
      <c r="AO78" s="80"/>
      <c r="AP78" s="80"/>
      <c r="AQ78" s="80"/>
      <c r="AR78" s="80"/>
      <c r="AS78" s="80"/>
      <c r="AT78" s="80"/>
      <c r="AU78" s="80"/>
      <c r="AV78" s="80"/>
      <c r="AW78" s="80"/>
      <c r="AX78" s="9"/>
    </row>
    <row r="79" spans="1:50">
      <c r="A79" s="78"/>
      <c r="B79">
        <v>6</v>
      </c>
      <c r="C79" s="57">
        <v>323438</v>
      </c>
      <c r="F79" s="57">
        <v>323438</v>
      </c>
      <c r="G79" s="31" t="s">
        <v>6</v>
      </c>
      <c r="J79" s="63"/>
      <c r="K79" s="63"/>
      <c r="L79" s="38">
        <v>288785</v>
      </c>
      <c r="M79" s="63">
        <v>5</v>
      </c>
      <c r="N79" s="38">
        <f>J76+J75*M79</f>
        <v>284578</v>
      </c>
      <c r="O79" s="38">
        <f t="shared" si="16"/>
        <v>4207</v>
      </c>
      <c r="P79" s="63">
        <f t="shared" si="15"/>
        <v>1.4567931159859411E-2</v>
      </c>
      <c r="S79">
        <v>5</v>
      </c>
      <c r="T79" s="38">
        <v>288785</v>
      </c>
      <c r="AE79" s="52"/>
      <c r="AF79" s="52"/>
      <c r="AG79" s="52"/>
      <c r="AH79" s="52"/>
      <c r="AI79" s="52"/>
      <c r="AJ79" s="52"/>
      <c r="AK79" s="52"/>
      <c r="AL79" s="52"/>
      <c r="AM79" s="52"/>
      <c r="AN79" s="52"/>
      <c r="AO79" s="52"/>
      <c r="AP79" s="52"/>
      <c r="AQ79" s="52"/>
      <c r="AR79" s="52"/>
      <c r="AS79" s="52"/>
      <c r="AT79" s="52"/>
      <c r="AU79" s="52"/>
      <c r="AV79" s="52"/>
      <c r="AW79" s="52"/>
      <c r="AX79" s="98"/>
    </row>
    <row r="80" spans="1:50">
      <c r="A80" s="78"/>
      <c r="B80">
        <v>7</v>
      </c>
      <c r="C80" s="57">
        <v>350326</v>
      </c>
      <c r="F80" s="57">
        <v>350326</v>
      </c>
      <c r="G80" s="31" t="s">
        <v>7</v>
      </c>
      <c r="J80" s="63"/>
      <c r="K80" s="63"/>
      <c r="L80" s="38">
        <v>294312</v>
      </c>
      <c r="M80" s="63">
        <v>6</v>
      </c>
      <c r="N80" s="38">
        <f>J76+J75*M80</f>
        <v>295355</v>
      </c>
      <c r="O80" s="38">
        <f t="shared" si="16"/>
        <v>1043</v>
      </c>
      <c r="P80" s="63">
        <f t="shared" si="15"/>
        <v>3.5438582184892224E-3</v>
      </c>
      <c r="S80">
        <v>6</v>
      </c>
      <c r="T80" s="38">
        <v>294312</v>
      </c>
    </row>
    <row r="81" spans="1:36">
      <c r="A81" s="78"/>
      <c r="B81">
        <v>8</v>
      </c>
      <c r="C81" s="57">
        <v>361808</v>
      </c>
      <c r="F81" s="57">
        <v>361808</v>
      </c>
      <c r="G81" s="31" t="s">
        <v>8</v>
      </c>
      <c r="J81" s="63"/>
      <c r="K81" s="63"/>
      <c r="L81" s="38">
        <v>323438</v>
      </c>
      <c r="M81" s="63">
        <v>7</v>
      </c>
      <c r="N81" s="38">
        <f>J76+J75*M81</f>
        <v>306132</v>
      </c>
      <c r="O81" s="38">
        <f t="shared" si="16"/>
        <v>17306</v>
      </c>
      <c r="P81" s="63">
        <f t="shared" si="15"/>
        <v>5.3506390714758316E-2</v>
      </c>
      <c r="S81">
        <v>7</v>
      </c>
      <c r="T81" s="38">
        <v>323438</v>
      </c>
    </row>
    <row r="82" spans="1:36" ht="15" thickBot="1">
      <c r="A82" s="78"/>
      <c r="B82">
        <v>9</v>
      </c>
      <c r="C82" s="57">
        <v>339460</v>
      </c>
      <c r="F82" s="57">
        <v>339460</v>
      </c>
      <c r="G82" s="31" t="s">
        <v>9</v>
      </c>
      <c r="J82" s="63"/>
      <c r="K82" s="63"/>
      <c r="L82" s="38">
        <v>350326</v>
      </c>
      <c r="M82" s="63">
        <v>8</v>
      </c>
      <c r="N82" s="38">
        <f>J76+J75*M82</f>
        <v>316909</v>
      </c>
      <c r="O82" s="38">
        <f t="shared" si="16"/>
        <v>33417</v>
      </c>
      <c r="P82" s="63">
        <f t="shared" si="15"/>
        <v>9.53882954733591E-2</v>
      </c>
      <c r="S82">
        <v>8</v>
      </c>
      <c r="T82" s="38">
        <v>350326</v>
      </c>
    </row>
    <row r="83" spans="1:36">
      <c r="A83" s="78"/>
      <c r="B83">
        <v>10</v>
      </c>
      <c r="C83" s="57">
        <v>334450</v>
      </c>
      <c r="F83" s="57">
        <v>334450</v>
      </c>
      <c r="G83" s="31" t="s">
        <v>10</v>
      </c>
      <c r="J83" s="63"/>
      <c r="K83" s="63"/>
      <c r="L83" s="38">
        <v>361808</v>
      </c>
      <c r="M83" s="63">
        <v>9</v>
      </c>
      <c r="N83" s="38">
        <f>J76+J75*M83</f>
        <v>327686</v>
      </c>
      <c r="O83" s="38">
        <f t="shared" si="16"/>
        <v>34122</v>
      </c>
      <c r="P83" s="63">
        <f t="shared" si="15"/>
        <v>9.4309689116879675E-2</v>
      </c>
      <c r="S83">
        <v>9</v>
      </c>
      <c r="T83" s="38">
        <v>361808</v>
      </c>
      <c r="AF83" s="2" t="s">
        <v>14</v>
      </c>
      <c r="AG83" s="2" t="s">
        <v>15</v>
      </c>
      <c r="AH83" s="2" t="s">
        <v>16</v>
      </c>
      <c r="AI83" s="2" t="s">
        <v>17</v>
      </c>
      <c r="AJ83" s="3" t="s">
        <v>18</v>
      </c>
    </row>
    <row r="84" spans="1:36">
      <c r="A84" s="78"/>
      <c r="B84">
        <v>11</v>
      </c>
      <c r="C84" s="57">
        <v>346428</v>
      </c>
      <c r="F84" s="57">
        <v>346428</v>
      </c>
      <c r="G84" s="31" t="s">
        <v>11</v>
      </c>
      <c r="J84" s="63"/>
      <c r="K84" s="63"/>
      <c r="L84" s="38">
        <v>339460</v>
      </c>
      <c r="M84" s="63">
        <v>10</v>
      </c>
      <c r="N84" s="38">
        <f>J76+J75*M84</f>
        <v>338463</v>
      </c>
      <c r="O84" s="38">
        <f t="shared" si="16"/>
        <v>997</v>
      </c>
      <c r="P84" s="63">
        <f t="shared" si="15"/>
        <v>2.9370176162139871E-3</v>
      </c>
      <c r="S84">
        <v>10</v>
      </c>
      <c r="T84" s="38">
        <v>339460</v>
      </c>
      <c r="AF84" s="19">
        <v>376832</v>
      </c>
      <c r="AG84" s="19">
        <v>392908</v>
      </c>
      <c r="AH84" s="19">
        <v>418354</v>
      </c>
      <c r="AI84" s="19">
        <v>445710</v>
      </c>
      <c r="AJ84" s="20">
        <v>453456</v>
      </c>
    </row>
    <row r="85" spans="1:36">
      <c r="A85" s="78"/>
      <c r="B85">
        <v>12</v>
      </c>
      <c r="C85" s="57">
        <v>349550</v>
      </c>
      <c r="F85" s="57">
        <v>349550</v>
      </c>
      <c r="G85" s="31" t="s">
        <v>12</v>
      </c>
      <c r="J85" s="63"/>
      <c r="K85" s="63"/>
      <c r="L85" s="38">
        <v>334450</v>
      </c>
      <c r="M85" s="63">
        <v>11</v>
      </c>
      <c r="N85" s="38">
        <f>J76+J75*M85</f>
        <v>349240</v>
      </c>
      <c r="O85" s="38">
        <f t="shared" si="16"/>
        <v>14790</v>
      </c>
      <c r="P85" s="63">
        <f t="shared" si="15"/>
        <v>4.422185677978771E-2</v>
      </c>
      <c r="S85">
        <v>11</v>
      </c>
      <c r="T85" s="38">
        <v>334450</v>
      </c>
    </row>
    <row r="86" spans="1:36">
      <c r="A86" s="78"/>
      <c r="B86">
        <v>13</v>
      </c>
      <c r="C86" s="57">
        <v>348696</v>
      </c>
      <c r="F86" s="57">
        <v>348696</v>
      </c>
      <c r="G86" s="31" t="s">
        <v>13</v>
      </c>
      <c r="J86" s="63"/>
      <c r="K86" s="63"/>
      <c r="L86" s="38">
        <v>346428</v>
      </c>
      <c r="M86" s="63">
        <v>12</v>
      </c>
      <c r="N86" s="38">
        <f>J76+J75*M86</f>
        <v>360017</v>
      </c>
      <c r="O86" s="38">
        <f t="shared" si="16"/>
        <v>13589</v>
      </c>
      <c r="P86" s="63">
        <f t="shared" si="15"/>
        <v>3.9226044084196429E-2</v>
      </c>
      <c r="S86">
        <v>12</v>
      </c>
      <c r="T86" s="38">
        <v>346428</v>
      </c>
    </row>
    <row r="87" spans="1:36">
      <c r="A87" s="78"/>
      <c r="B87">
        <v>14</v>
      </c>
      <c r="C87" s="57">
        <v>376832</v>
      </c>
      <c r="F87" s="57">
        <v>376832</v>
      </c>
      <c r="G87" s="31" t="s">
        <v>14</v>
      </c>
      <c r="J87" s="63"/>
      <c r="K87" s="63"/>
      <c r="L87" s="38">
        <v>349550</v>
      </c>
      <c r="M87" s="63">
        <v>13</v>
      </c>
      <c r="N87" s="38">
        <f>J76+J75*M87</f>
        <v>370794</v>
      </c>
      <c r="O87" s="38">
        <f t="shared" si="16"/>
        <v>21244</v>
      </c>
      <c r="P87" s="63">
        <f t="shared" si="15"/>
        <v>6.0775282506079248E-2</v>
      </c>
      <c r="S87">
        <v>13</v>
      </c>
      <c r="T87" s="38">
        <v>349550</v>
      </c>
    </row>
    <row r="88" spans="1:36">
      <c r="A88" s="78"/>
      <c r="B88">
        <v>15</v>
      </c>
      <c r="C88" s="57">
        <v>392908</v>
      </c>
      <c r="F88" s="57">
        <v>392908</v>
      </c>
      <c r="G88" s="31" t="s">
        <v>15</v>
      </c>
      <c r="J88" s="63"/>
      <c r="K88" s="63"/>
      <c r="L88" s="38">
        <v>348696</v>
      </c>
      <c r="M88" s="63">
        <v>14</v>
      </c>
      <c r="N88" s="38">
        <f>J76+J75*M88</f>
        <v>381571</v>
      </c>
      <c r="O88" s="38">
        <f t="shared" si="16"/>
        <v>32875</v>
      </c>
      <c r="P88" s="63">
        <f t="shared" si="15"/>
        <v>9.4279831142313072E-2</v>
      </c>
      <c r="S88">
        <v>14</v>
      </c>
      <c r="T88" s="38">
        <v>348696</v>
      </c>
    </row>
    <row r="89" spans="1:36">
      <c r="A89" s="78"/>
      <c r="B89">
        <v>16</v>
      </c>
      <c r="C89" s="57">
        <v>418354</v>
      </c>
      <c r="F89" s="57">
        <v>418354</v>
      </c>
      <c r="G89" s="31" t="s">
        <v>16</v>
      </c>
      <c r="J89" s="63"/>
      <c r="K89" s="63"/>
      <c r="L89" s="38">
        <v>376832</v>
      </c>
      <c r="M89" s="63">
        <v>15</v>
      </c>
      <c r="N89" s="38">
        <f>J76+J75*M89</f>
        <v>392348</v>
      </c>
      <c r="O89" s="38">
        <f t="shared" si="16"/>
        <v>15516</v>
      </c>
      <c r="P89" s="63">
        <f t="shared" si="15"/>
        <v>4.1174847146739128E-2</v>
      </c>
      <c r="S89">
        <v>15</v>
      </c>
      <c r="T89" s="38">
        <v>376832</v>
      </c>
    </row>
    <row r="90" spans="1:36">
      <c r="A90" s="78"/>
      <c r="B90">
        <v>17</v>
      </c>
      <c r="C90" s="57">
        <v>445710</v>
      </c>
      <c r="F90" s="57">
        <v>445710</v>
      </c>
      <c r="G90" s="31" t="s">
        <v>17</v>
      </c>
      <c r="J90" s="63"/>
      <c r="K90" s="63"/>
      <c r="L90" s="38">
        <v>392908</v>
      </c>
      <c r="M90" s="63">
        <v>16</v>
      </c>
      <c r="N90" s="38">
        <f>J76+J75*M90</f>
        <v>403125</v>
      </c>
      <c r="O90" s="38">
        <f t="shared" si="16"/>
        <v>10217</v>
      </c>
      <c r="P90" s="63">
        <f t="shared" si="15"/>
        <v>2.6003542814093884E-2</v>
      </c>
      <c r="S90">
        <v>16</v>
      </c>
      <c r="T90" s="38">
        <v>392908</v>
      </c>
    </row>
    <row r="91" spans="1:36">
      <c r="A91" s="78"/>
      <c r="B91">
        <v>18</v>
      </c>
      <c r="C91" s="57">
        <v>453456</v>
      </c>
      <c r="F91" s="58">
        <v>453456</v>
      </c>
      <c r="G91" s="31" t="s">
        <v>18</v>
      </c>
      <c r="J91" s="63"/>
      <c r="K91" s="63"/>
      <c r="L91" s="38">
        <v>418354</v>
      </c>
      <c r="M91" s="63">
        <v>17</v>
      </c>
      <c r="N91" s="38">
        <f>J76+J75*M91</f>
        <v>413902</v>
      </c>
      <c r="O91" s="38">
        <f t="shared" si="16"/>
        <v>4452</v>
      </c>
      <c r="P91" s="63">
        <f t="shared" si="15"/>
        <v>1.0641705350014581E-2</v>
      </c>
      <c r="S91">
        <v>17</v>
      </c>
      <c r="T91" s="38">
        <v>418354</v>
      </c>
    </row>
    <row r="92" spans="1:36">
      <c r="A92" s="78"/>
      <c r="B92">
        <v>19</v>
      </c>
      <c r="C92" s="57"/>
      <c r="F92" s="52"/>
      <c r="G92" s="9"/>
      <c r="J92" s="63"/>
      <c r="K92" s="63"/>
      <c r="L92" s="38">
        <v>445710</v>
      </c>
      <c r="M92" s="63">
        <v>18</v>
      </c>
      <c r="N92" s="38">
        <f>J76+J75*M92</f>
        <v>424679</v>
      </c>
      <c r="O92" s="38">
        <f t="shared" si="16"/>
        <v>21031</v>
      </c>
      <c r="P92" s="63">
        <f t="shared" si="15"/>
        <v>4.7185389603105157E-2</v>
      </c>
      <c r="S92">
        <v>18</v>
      </c>
      <c r="T92" s="38">
        <v>445710</v>
      </c>
    </row>
    <row r="93" spans="1:36">
      <c r="B93">
        <v>20</v>
      </c>
      <c r="C93" s="57"/>
      <c r="F93" s="52"/>
      <c r="G93" s="9"/>
      <c r="J93" s="63"/>
      <c r="K93" s="63"/>
      <c r="L93" s="38">
        <v>453456</v>
      </c>
      <c r="M93" s="63">
        <v>19</v>
      </c>
      <c r="N93" s="38">
        <f>J76+J75*M93</f>
        <v>435456</v>
      </c>
      <c r="O93" s="38">
        <f t="shared" si="16"/>
        <v>18000</v>
      </c>
      <c r="P93" s="63">
        <f t="shared" si="15"/>
        <v>3.9695141314703079E-2</v>
      </c>
    </row>
    <row r="94" spans="1:36">
      <c r="B94">
        <v>21</v>
      </c>
      <c r="C94" s="57"/>
      <c r="F94" s="52"/>
      <c r="G94" s="9"/>
      <c r="J94" s="63"/>
      <c r="K94" s="63"/>
      <c r="L94" s="66">
        <f>SUM(L75:L93)</f>
        <v>6430716</v>
      </c>
      <c r="M94" s="63">
        <f>SUM(M75:M93)</f>
        <v>190</v>
      </c>
      <c r="N94" s="38">
        <f>SUM(N75:N93)</f>
        <v>6430797</v>
      </c>
      <c r="O94" s="63"/>
      <c r="P94" s="63">
        <f>SUM(P75:P93)</f>
        <v>0.76547606629026532</v>
      </c>
    </row>
    <row r="95" spans="1:36">
      <c r="B95">
        <v>22</v>
      </c>
      <c r="C95" s="57"/>
      <c r="F95" s="9"/>
      <c r="G95" s="9"/>
      <c r="J95" s="63"/>
      <c r="K95" s="63"/>
      <c r="L95" s="63"/>
      <c r="M95" s="63"/>
      <c r="N95" s="63"/>
      <c r="O95" s="63"/>
      <c r="P95" s="63"/>
      <c r="T95" s="52">
        <v>233047</v>
      </c>
      <c r="V95" t="s">
        <v>44</v>
      </c>
      <c r="X95" t="s">
        <v>45</v>
      </c>
    </row>
    <row r="96" spans="1:36">
      <c r="J96" s="63"/>
      <c r="K96" s="63"/>
      <c r="L96" s="63"/>
      <c r="M96" s="63"/>
      <c r="N96" s="68">
        <f>100/19*P94</f>
        <v>4.0288214015277122</v>
      </c>
      <c r="O96" s="63"/>
      <c r="P96" s="63"/>
      <c r="T96" s="52">
        <v>10423</v>
      </c>
      <c r="V96">
        <f>T95+T96*M93</f>
        <v>431084</v>
      </c>
      <c r="X96">
        <v>435456</v>
      </c>
    </row>
    <row r="98" spans="5:22">
      <c r="V98" s="83">
        <v>1.004E-2</v>
      </c>
    </row>
    <row r="100" spans="5:22">
      <c r="E100" s="9"/>
      <c r="F100" s="52"/>
    </row>
    <row r="101" spans="5:22">
      <c r="E101" s="9"/>
      <c r="F101" s="52"/>
      <c r="V101">
        <f>TREND(N75:N93,M75:M93,20)</f>
        <v>446233</v>
      </c>
    </row>
    <row r="102" spans="5:22">
      <c r="E102" s="9"/>
      <c r="F102" s="52"/>
    </row>
    <row r="103" spans="5:22">
      <c r="E103" s="9"/>
      <c r="F103" s="52"/>
    </row>
    <row r="104" spans="5:22">
      <c r="E104" s="9"/>
      <c r="F104" s="52"/>
    </row>
    <row r="105" spans="5:22">
      <c r="E105" s="9"/>
      <c r="F105" s="52"/>
    </row>
    <row r="106" spans="5:22">
      <c r="E106" s="9"/>
      <c r="F106" s="52"/>
    </row>
    <row r="107" spans="5:22">
      <c r="E107" s="9"/>
      <c r="F107" s="52"/>
    </row>
    <row r="108" spans="5:22">
      <c r="E108" s="9"/>
      <c r="F108" s="52"/>
    </row>
    <row r="109" spans="5:22">
      <c r="E109" s="9"/>
      <c r="F109" s="52"/>
    </row>
    <row r="110" spans="5:22">
      <c r="E110" s="9"/>
      <c r="F110" s="52"/>
    </row>
    <row r="111" spans="5:22">
      <c r="E111" s="9"/>
      <c r="F111" s="52"/>
    </row>
    <row r="112" spans="5:22">
      <c r="E112" s="9"/>
      <c r="F112" s="52"/>
    </row>
    <row r="113" spans="5:6">
      <c r="E113" s="9"/>
      <c r="F113" s="52"/>
    </row>
    <row r="114" spans="5:6">
      <c r="E114" s="9"/>
      <c r="F114" s="52"/>
    </row>
    <row r="115" spans="5:6">
      <c r="E115" s="9"/>
      <c r="F115" s="52"/>
    </row>
    <row r="116" spans="5:6">
      <c r="E116" s="9"/>
      <c r="F116" s="52"/>
    </row>
    <row r="117" spans="5:6">
      <c r="E117" s="9"/>
      <c r="F117" s="52"/>
    </row>
    <row r="118" spans="5:6">
      <c r="E118" s="9"/>
      <c r="F118" s="52"/>
    </row>
  </sheetData>
  <mergeCells count="21">
    <mergeCell ref="V45:AB45"/>
    <mergeCell ref="V18:AB18"/>
    <mergeCell ref="V19:V22"/>
    <mergeCell ref="W19:Y19"/>
    <mergeCell ref="Z19:AB19"/>
    <mergeCell ref="W20:W22"/>
    <mergeCell ref="X20:X22"/>
    <mergeCell ref="Y20:Y22"/>
    <mergeCell ref="Z20:Z22"/>
    <mergeCell ref="AA20:AA22"/>
    <mergeCell ref="AB20:AB22"/>
    <mergeCell ref="K19:Q19"/>
    <mergeCell ref="K20:K23"/>
    <mergeCell ref="L20:N20"/>
    <mergeCell ref="O20:Q20"/>
    <mergeCell ref="L21:L23"/>
    <mergeCell ref="M21:M23"/>
    <mergeCell ref="N21:N23"/>
    <mergeCell ref="O21:O23"/>
    <mergeCell ref="P21:P23"/>
    <mergeCell ref="Q21:Q23"/>
  </mergeCells>
  <conditionalFormatting sqref="K19:Q42">
    <cfRule type="colorScale" priority="5">
      <colorScale>
        <cfvo type="min"/>
        <cfvo type="percentile" val="50"/>
        <cfvo type="max"/>
        <color rgb="FFF8696B"/>
        <color rgb="FFFCFCFF"/>
        <color rgb="FF5A8AC6"/>
      </colorScale>
    </cfRule>
  </conditionalFormatting>
  <conditionalFormatting sqref="V18:AB41">
    <cfRule type="colorScale" priority="4">
      <colorScale>
        <cfvo type="min"/>
        <cfvo type="percentile" val="50"/>
        <cfvo type="max"/>
        <color rgb="FF5A8AC6"/>
        <color rgb="FFFCFCFF"/>
        <color rgb="FFF8696B"/>
      </colorScale>
    </cfRule>
  </conditionalFormatting>
  <conditionalFormatting sqref="V45:AB68">
    <cfRule type="colorScale" priority="3">
      <colorScale>
        <cfvo type="min"/>
        <cfvo type="percentile" val="50"/>
        <cfvo type="max"/>
        <color rgb="FF5A8AC6"/>
        <color rgb="FFFCFCFF"/>
        <color rgb="FFF8696B"/>
      </colorScale>
    </cfRule>
  </conditionalFormatting>
  <conditionalFormatting sqref="AF51:AX51">
    <cfRule type="colorScale" priority="2">
      <colorScale>
        <cfvo type="min"/>
        <cfvo type="percentile" val="50"/>
        <cfvo type="max"/>
        <color rgb="FF5A8AC6"/>
        <color rgb="FFFCFCFF"/>
        <color rgb="FFF8696B"/>
      </colorScale>
    </cfRule>
  </conditionalFormatting>
  <pageMargins left="0.7" right="0.7" top="0.75" bottom="0.75" header="0.3" footer="0.3"/>
  <pageSetup paperSize="9" orientation="portrait" horizontalDpi="300" verticalDpi="300" r:id="rId1"/>
  <drawing r:id="rId2"/>
  <tableParts count="3">
    <tablePart r:id="rId3"/>
    <tablePart r:id="rId4"/>
    <tablePart r:id="rId5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22F27B-74FF-45C5-B148-052F532933D0}">
  <dimension ref="A1:E24"/>
  <sheetViews>
    <sheetView topLeftCell="A3" workbookViewId="0">
      <selection activeCell="D19" sqref="D19"/>
    </sheetView>
  </sheetViews>
  <sheetFormatPr defaultRowHeight="14.5"/>
  <cols>
    <col min="2" max="2" width="32" customWidth="1"/>
    <col min="3" max="3" width="41.08984375" customWidth="1"/>
    <col min="4" max="5" width="46.7265625" customWidth="1"/>
  </cols>
  <sheetData>
    <row r="1" spans="1:5">
      <c r="A1" t="s">
        <v>24</v>
      </c>
      <c r="B1" t="s">
        <v>29</v>
      </c>
      <c r="C1" t="s">
        <v>52</v>
      </c>
      <c r="D1" t="s">
        <v>53</v>
      </c>
      <c r="E1" t="s">
        <v>54</v>
      </c>
    </row>
    <row r="2" spans="1:5">
      <c r="A2" s="56">
        <v>0</v>
      </c>
      <c r="B2" s="51">
        <v>13429</v>
      </c>
    </row>
    <row r="3" spans="1:5">
      <c r="A3" s="56">
        <v>1</v>
      </c>
      <c r="B3" s="51">
        <v>14407</v>
      </c>
    </row>
    <row r="4" spans="1:5">
      <c r="A4" s="56">
        <v>2</v>
      </c>
      <c r="B4" s="51">
        <v>14654</v>
      </c>
    </row>
    <row r="5" spans="1:5">
      <c r="A5" s="56">
        <v>3</v>
      </c>
      <c r="B5" s="51">
        <v>15592</v>
      </c>
    </row>
    <row r="6" spans="1:5">
      <c r="A6" s="56">
        <v>4</v>
      </c>
      <c r="B6" s="51">
        <v>16619</v>
      </c>
    </row>
    <row r="7" spans="1:5">
      <c r="A7" s="56">
        <v>5</v>
      </c>
      <c r="B7" s="51">
        <v>17335</v>
      </c>
    </row>
    <row r="8" spans="1:5">
      <c r="A8" s="56">
        <v>6</v>
      </c>
      <c r="B8" s="51">
        <v>18505</v>
      </c>
    </row>
    <row r="9" spans="1:5">
      <c r="A9" s="56">
        <v>7</v>
      </c>
      <c r="B9" s="51">
        <v>20013</v>
      </c>
    </row>
    <row r="10" spans="1:5">
      <c r="A10" s="56">
        <v>8</v>
      </c>
      <c r="B10" s="51">
        <v>21510</v>
      </c>
    </row>
    <row r="11" spans="1:5">
      <c r="A11" s="56">
        <v>9</v>
      </c>
      <c r="B11" s="51">
        <v>21972</v>
      </c>
    </row>
    <row r="12" spans="1:5">
      <c r="A12" s="56">
        <v>10</v>
      </c>
      <c r="B12" s="51">
        <v>22654</v>
      </c>
    </row>
    <row r="13" spans="1:5">
      <c r="A13" s="56">
        <v>11</v>
      </c>
      <c r="B13" s="51">
        <v>23407</v>
      </c>
    </row>
    <row r="14" spans="1:5">
      <c r="A14" s="56">
        <v>12</v>
      </c>
      <c r="B14" s="51">
        <v>23950</v>
      </c>
    </row>
    <row r="15" spans="1:5">
      <c r="A15" s="56">
        <v>13</v>
      </c>
      <c r="B15" s="51">
        <v>24240</v>
      </c>
    </row>
    <row r="16" spans="1:5">
      <c r="A16" s="56">
        <v>14</v>
      </c>
      <c r="B16" s="51">
        <v>24983</v>
      </c>
    </row>
    <row r="17" spans="1:5">
      <c r="A17" s="56">
        <v>15</v>
      </c>
      <c r="B17" s="51">
        <v>25824</v>
      </c>
    </row>
    <row r="18" spans="1:5">
      <c r="A18" s="56">
        <v>16</v>
      </c>
      <c r="B18" s="51">
        <v>27047</v>
      </c>
    </row>
    <row r="19" spans="1:5">
      <c r="A19" s="56">
        <v>17</v>
      </c>
      <c r="B19" s="51">
        <v>29142</v>
      </c>
    </row>
    <row r="20" spans="1:5">
      <c r="A20" s="56">
        <v>18</v>
      </c>
      <c r="B20" s="51">
        <v>31809</v>
      </c>
      <c r="C20" s="51">
        <v>31809</v>
      </c>
      <c r="D20" s="51">
        <v>31809</v>
      </c>
      <c r="E20" s="51">
        <v>31809</v>
      </c>
    </row>
    <row r="21" spans="1:5">
      <c r="A21" s="56">
        <v>19</v>
      </c>
      <c r="C21" s="51">
        <f>_xlfn.FORECAST.ETS(A21,$B$2:$B$20,$A$2:$A$20,1,1)</f>
        <v>32949.645000048484</v>
      </c>
      <c r="D21" s="51">
        <f>C21-_xlfn.FORECAST.ETS.CONFINT(A21,$B$2:$B$20,$A$2:$A$20,0.95,1,1)</f>
        <v>31780.951387867284</v>
      </c>
      <c r="E21" s="51">
        <f>C21+_xlfn.FORECAST.ETS.CONFINT(A21,$B$2:$B$20,$A$2:$A$20,0.95,1,1)</f>
        <v>34118.33861222968</v>
      </c>
    </row>
    <row r="22" spans="1:5">
      <c r="A22" s="56">
        <v>20</v>
      </c>
      <c r="C22" s="51">
        <f>_xlfn.FORECAST.ETS(A22,$B$2:$B$20,$A$2:$A$20,1,1)</f>
        <v>34093.676134762281</v>
      </c>
      <c r="D22" s="51">
        <f>C22-_xlfn.FORECAST.ETS.CONFINT(A22,$B$2:$B$20,$A$2:$A$20,0.95,1,1)</f>
        <v>32358.88086300228</v>
      </c>
      <c r="E22" s="51">
        <f>C22+_xlfn.FORECAST.ETS.CONFINT(A22,$B$2:$B$20,$A$2:$A$20,0.95,1,1)</f>
        <v>35828.47140652228</v>
      </c>
    </row>
    <row r="23" spans="1:5">
      <c r="A23" s="56">
        <v>21</v>
      </c>
      <c r="C23" s="51">
        <f>_xlfn.FORECAST.ETS(A23,$B$2:$B$20,$A$2:$A$20,1,1)</f>
        <v>35237.707269476079</v>
      </c>
      <c r="D23" s="51">
        <f>C23-_xlfn.FORECAST.ETS.CONFINT(A23,$B$2:$B$20,$A$2:$A$20,0.95,1,1)</f>
        <v>33009.874054908694</v>
      </c>
      <c r="E23" s="51">
        <f>C23+_xlfn.FORECAST.ETS.CONFINT(A23,$B$2:$B$20,$A$2:$A$20,0.95,1,1)</f>
        <v>37465.540484043464</v>
      </c>
    </row>
    <row r="24" spans="1:5">
      <c r="A24" s="56">
        <v>22</v>
      </c>
      <c r="C24" s="51">
        <f>_xlfn.FORECAST.ETS(A24,$B$2:$B$20,$A$2:$A$20,1,1)</f>
        <v>36381.738404189877</v>
      </c>
      <c r="D24" s="51">
        <f>C24-_xlfn.FORECAST.ETS.CONFINT(A24,$B$2:$B$20,$A$2:$A$20,0.95,1,1)</f>
        <v>33688.451074707846</v>
      </c>
      <c r="E24" s="51">
        <f>C24+_xlfn.FORECAST.ETS.CONFINT(A24,$B$2:$B$20,$A$2:$A$20,0.95,1,1)</f>
        <v>39075.025733671908</v>
      </c>
    </row>
  </sheetData>
  <pageMargins left="0.7" right="0.7" top="0.78740157499999996" bottom="0.78740157499999996" header="0.3" footer="0.3"/>
  <drawing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22E65D-2C55-4826-A345-6A1904156D79}">
  <dimension ref="A5:CD147"/>
  <sheetViews>
    <sheetView zoomScale="70" zoomScaleNormal="70" workbookViewId="0">
      <selection activeCell="A13" sqref="A13"/>
    </sheetView>
  </sheetViews>
  <sheetFormatPr defaultRowHeight="14.5"/>
  <cols>
    <col min="1" max="1" width="15.08984375" customWidth="1"/>
    <col min="2" max="2" width="10.36328125" customWidth="1"/>
    <col min="3" max="3" width="9.6328125" customWidth="1"/>
    <col min="4" max="4" width="10.7265625" customWidth="1"/>
    <col min="5" max="5" width="10.08984375" customWidth="1"/>
    <col min="6" max="6" width="13.6328125" customWidth="1"/>
    <col min="7" max="7" width="10.54296875" customWidth="1"/>
    <col min="8" max="8" width="11.7265625" customWidth="1"/>
    <col min="9" max="9" width="10.90625" customWidth="1"/>
    <col min="12" max="12" width="8.7265625" customWidth="1"/>
    <col min="14" max="14" width="10.1796875" customWidth="1"/>
    <col min="38" max="38" width="8.7265625" customWidth="1"/>
    <col min="39" max="39" width="11.08984375" customWidth="1"/>
    <col min="41" max="41" width="11.36328125" customWidth="1"/>
    <col min="56" max="56" width="10.08984375" customWidth="1"/>
    <col min="57" max="57" width="10.54296875" customWidth="1"/>
  </cols>
  <sheetData>
    <row r="5" spans="1:42" ht="15" thickBot="1"/>
    <row r="6" spans="1:42">
      <c r="A6" t="s">
        <v>21</v>
      </c>
      <c r="B6" s="2" t="s">
        <v>0</v>
      </c>
      <c r="C6" s="2" t="s">
        <v>1</v>
      </c>
      <c r="D6" s="2" t="s">
        <v>2</v>
      </c>
      <c r="E6" s="2" t="s">
        <v>3</v>
      </c>
      <c r="F6" s="2" t="s">
        <v>4</v>
      </c>
      <c r="G6" s="2" t="s">
        <v>5</v>
      </c>
      <c r="H6" s="2" t="s">
        <v>6</v>
      </c>
      <c r="I6" s="2" t="s">
        <v>7</v>
      </c>
      <c r="J6" s="2" t="s">
        <v>8</v>
      </c>
      <c r="K6" s="2" t="s">
        <v>9</v>
      </c>
      <c r="L6" s="2" t="s">
        <v>10</v>
      </c>
      <c r="M6" s="2" t="s">
        <v>11</v>
      </c>
      <c r="N6" s="2" t="s">
        <v>12</v>
      </c>
      <c r="O6" s="2" t="s">
        <v>13</v>
      </c>
      <c r="P6" s="2" t="s">
        <v>14</v>
      </c>
      <c r="Q6" s="2" t="s">
        <v>15</v>
      </c>
      <c r="R6" s="2" t="s">
        <v>16</v>
      </c>
      <c r="S6" s="2" t="s">
        <v>17</v>
      </c>
      <c r="T6" s="3" t="s">
        <v>18</v>
      </c>
      <c r="U6" s="6"/>
    </row>
    <row r="7" spans="1:42" ht="15" thickBot="1">
      <c r="A7" t="s">
        <v>19</v>
      </c>
      <c r="B7" s="5">
        <v>12831</v>
      </c>
      <c r="C7" s="4">
        <v>13914</v>
      </c>
      <c r="D7" s="4">
        <v>15000</v>
      </c>
      <c r="E7" s="4">
        <v>15906</v>
      </c>
      <c r="F7" s="4">
        <v>16930</v>
      </c>
      <c r="G7" s="4">
        <v>17760</v>
      </c>
      <c r="H7" s="4">
        <v>18912</v>
      </c>
      <c r="I7" s="4">
        <v>20280</v>
      </c>
      <c r="J7" s="4">
        <v>21887</v>
      </c>
      <c r="K7" s="4">
        <v>22609</v>
      </c>
      <c r="L7" s="4">
        <v>23105</v>
      </c>
      <c r="M7" s="4">
        <v>23627</v>
      </c>
      <c r="N7" s="4">
        <v>24252</v>
      </c>
      <c r="O7" s="4">
        <v>24221</v>
      </c>
      <c r="P7" s="4">
        <v>24906</v>
      </c>
      <c r="Q7" s="4">
        <v>25697</v>
      </c>
      <c r="R7" s="4">
        <v>26837</v>
      </c>
      <c r="S7" s="4">
        <v>28704</v>
      </c>
      <c r="T7" s="4">
        <v>30802</v>
      </c>
    </row>
    <row r="8" spans="1:42">
      <c r="A8" t="s">
        <v>20</v>
      </c>
      <c r="B8" s="29">
        <v>13429</v>
      </c>
      <c r="C8" s="4">
        <v>14407</v>
      </c>
      <c r="D8" s="4">
        <v>14654</v>
      </c>
      <c r="E8" s="4">
        <v>15592</v>
      </c>
      <c r="F8" s="4">
        <v>16619</v>
      </c>
      <c r="G8" s="4">
        <v>17335</v>
      </c>
      <c r="H8" s="4">
        <v>18505</v>
      </c>
      <c r="I8" s="4">
        <v>20013</v>
      </c>
      <c r="J8" s="4">
        <v>21510</v>
      </c>
      <c r="K8" s="4">
        <v>21972</v>
      </c>
      <c r="L8" s="4">
        <v>22654</v>
      </c>
      <c r="M8" s="4">
        <v>23407</v>
      </c>
      <c r="N8" s="4">
        <v>23950</v>
      </c>
      <c r="O8" s="4">
        <v>24240</v>
      </c>
      <c r="P8" s="4">
        <v>24983</v>
      </c>
      <c r="Q8" s="4">
        <v>25824</v>
      </c>
      <c r="R8" s="4">
        <v>27047</v>
      </c>
      <c r="S8" s="4">
        <v>29142</v>
      </c>
      <c r="T8" s="4">
        <v>31809</v>
      </c>
    </row>
    <row r="9" spans="1:42">
      <c r="B9" s="30"/>
    </row>
    <row r="10" spans="1:42">
      <c r="B10" s="30"/>
    </row>
    <row r="11" spans="1:42">
      <c r="B11" s="30"/>
    </row>
    <row r="12" spans="1:42" ht="15.5">
      <c r="B12" s="30"/>
      <c r="L12" s="131" t="s">
        <v>29</v>
      </c>
      <c r="M12" s="132"/>
      <c r="N12" s="132"/>
      <c r="O12" s="132"/>
      <c r="P12" s="132"/>
      <c r="Q12" s="132"/>
      <c r="R12" s="133"/>
      <c r="T12" s="131" t="s">
        <v>29</v>
      </c>
      <c r="U12" s="132"/>
      <c r="V12" s="132"/>
      <c r="W12" s="132"/>
      <c r="X12" s="132"/>
      <c r="Y12" s="132"/>
      <c r="Z12" s="133"/>
    </row>
    <row r="13" spans="1:42">
      <c r="B13" s="30"/>
      <c r="L13" s="134" t="s">
        <v>24</v>
      </c>
      <c r="M13" s="137" t="s">
        <v>20</v>
      </c>
      <c r="N13" s="138"/>
      <c r="O13" s="139"/>
      <c r="P13" s="137" t="s">
        <v>19</v>
      </c>
      <c r="Q13" s="138"/>
      <c r="R13" s="139"/>
      <c r="T13" s="134" t="s">
        <v>24</v>
      </c>
      <c r="U13" s="137" t="s">
        <v>20</v>
      </c>
      <c r="V13" s="138"/>
      <c r="W13" s="139"/>
      <c r="X13" s="137" t="s">
        <v>19</v>
      </c>
      <c r="Y13" s="138"/>
      <c r="Z13" s="139"/>
    </row>
    <row r="14" spans="1:42" ht="14.5" customHeight="1">
      <c r="B14" s="30"/>
      <c r="L14" s="135"/>
      <c r="M14" s="145" t="s">
        <v>29</v>
      </c>
      <c r="N14" s="145" t="s">
        <v>34</v>
      </c>
      <c r="O14" s="145" t="s">
        <v>35</v>
      </c>
      <c r="P14" s="145" t="s">
        <v>29</v>
      </c>
      <c r="Q14" s="145" t="s">
        <v>34</v>
      </c>
      <c r="R14" s="145" t="s">
        <v>35</v>
      </c>
      <c r="T14" s="135"/>
      <c r="U14" s="145" t="s">
        <v>29</v>
      </c>
      <c r="V14" s="140" t="s">
        <v>36</v>
      </c>
      <c r="W14" s="145" t="s">
        <v>146</v>
      </c>
      <c r="X14" s="145" t="s">
        <v>29</v>
      </c>
      <c r="Y14" s="145" t="s">
        <v>36</v>
      </c>
      <c r="Z14" s="145" t="s">
        <v>146</v>
      </c>
    </row>
    <row r="15" spans="1:42">
      <c r="B15" s="30"/>
      <c r="L15" s="135"/>
      <c r="M15" s="141"/>
      <c r="N15" s="141"/>
      <c r="O15" s="146"/>
      <c r="P15" s="146"/>
      <c r="Q15" s="141"/>
      <c r="R15" s="146"/>
      <c r="T15" s="135"/>
      <c r="U15" s="146"/>
      <c r="V15" s="141"/>
      <c r="W15" s="146"/>
      <c r="X15" s="146"/>
      <c r="Y15" s="146"/>
      <c r="Z15" s="146"/>
      <c r="AP15" s="89" t="s">
        <v>19</v>
      </c>
    </row>
    <row r="16" spans="1:42" ht="42" customHeight="1">
      <c r="B16" s="30"/>
      <c r="L16" s="136"/>
      <c r="M16" s="142"/>
      <c r="N16" s="142"/>
      <c r="O16" s="147"/>
      <c r="P16" s="147"/>
      <c r="Q16" s="142"/>
      <c r="R16" s="147"/>
      <c r="T16" s="136"/>
      <c r="U16" s="147"/>
      <c r="V16" s="142"/>
      <c r="W16" s="147"/>
      <c r="X16" s="147"/>
      <c r="Y16" s="147"/>
      <c r="Z16" s="147"/>
    </row>
    <row r="17" spans="2:82" ht="15" thickBot="1">
      <c r="B17" s="30"/>
      <c r="L17" s="42" t="s">
        <v>0</v>
      </c>
      <c r="M17" s="32">
        <v>13429</v>
      </c>
      <c r="N17" s="33" t="s">
        <v>23</v>
      </c>
      <c r="O17" s="33" t="s">
        <v>23</v>
      </c>
      <c r="P17" s="34">
        <v>12831</v>
      </c>
      <c r="Q17" s="33" t="s">
        <v>23</v>
      </c>
      <c r="R17" s="33" t="s">
        <v>23</v>
      </c>
      <c r="T17" s="130" t="s">
        <v>0</v>
      </c>
      <c r="U17" s="32">
        <v>13429</v>
      </c>
      <c r="V17" s="33" t="s">
        <v>23</v>
      </c>
      <c r="W17" s="33" t="s">
        <v>23</v>
      </c>
      <c r="X17" s="34">
        <v>12831</v>
      </c>
      <c r="Y17" s="33" t="s">
        <v>23</v>
      </c>
      <c r="Z17" s="33" t="s">
        <v>23</v>
      </c>
      <c r="AC17">
        <v>1</v>
      </c>
      <c r="AD17" s="34">
        <v>12831</v>
      </c>
      <c r="AF17">
        <v>897.05</v>
      </c>
      <c r="AG17" t="s">
        <v>39</v>
      </c>
      <c r="AI17" t="s">
        <v>40</v>
      </c>
      <c r="AL17" s="62">
        <f>1-AM40/AO40</f>
        <v>0.97825592232825731</v>
      </c>
      <c r="AR17" t="s">
        <v>43</v>
      </c>
      <c r="AS17" s="62">
        <f>100/19*AV40</f>
        <v>2.6559441688181988</v>
      </c>
    </row>
    <row r="18" spans="2:82" ht="14.5" customHeight="1">
      <c r="B18" s="30"/>
      <c r="L18" s="31" t="s">
        <v>1</v>
      </c>
      <c r="M18" s="35">
        <v>14407</v>
      </c>
      <c r="N18" s="36">
        <f>M18-M17</f>
        <v>978</v>
      </c>
      <c r="O18" s="33" t="s">
        <v>23</v>
      </c>
      <c r="P18" s="35">
        <v>13914</v>
      </c>
      <c r="Q18" s="37">
        <f>P18-P17</f>
        <v>1083</v>
      </c>
      <c r="R18" s="33" t="s">
        <v>23</v>
      </c>
      <c r="T18" s="130" t="s">
        <v>1</v>
      </c>
      <c r="U18" s="35">
        <v>14407</v>
      </c>
      <c r="V18" s="43">
        <v>1.0728274629533101</v>
      </c>
      <c r="W18" s="43">
        <v>7.2827462953310093E-2</v>
      </c>
      <c r="X18" s="35">
        <v>13914</v>
      </c>
      <c r="Y18" s="43">
        <v>1.0844049567453822</v>
      </c>
      <c r="Z18" s="43">
        <v>8.440495674538212E-2</v>
      </c>
      <c r="AC18">
        <v>2</v>
      </c>
      <c r="AD18" s="35">
        <v>13914</v>
      </c>
      <c r="AF18">
        <v>12513</v>
      </c>
      <c r="AG18" t="s">
        <v>38</v>
      </c>
      <c r="AI18" t="s">
        <v>47</v>
      </c>
      <c r="AM18">
        <v>2</v>
      </c>
    </row>
    <row r="19" spans="2:82">
      <c r="B19" s="30"/>
      <c r="L19" s="31" t="s">
        <v>2</v>
      </c>
      <c r="M19" s="35">
        <v>14654</v>
      </c>
      <c r="N19" s="36">
        <f t="shared" ref="N19:O35" si="0">M19-M18</f>
        <v>247</v>
      </c>
      <c r="O19" s="36">
        <f>N19-N18</f>
        <v>-731</v>
      </c>
      <c r="P19" s="35">
        <v>15000</v>
      </c>
      <c r="Q19" s="37">
        <f>P19-P18</f>
        <v>1086</v>
      </c>
      <c r="R19" s="37">
        <f>Q19-Q18</f>
        <v>3</v>
      </c>
      <c r="T19" s="130" t="s">
        <v>2</v>
      </c>
      <c r="U19" s="35">
        <v>14654</v>
      </c>
      <c r="V19" s="43">
        <v>1.0171444436732144</v>
      </c>
      <c r="W19" s="43">
        <v>1.7144443673214483E-2</v>
      </c>
      <c r="X19" s="35">
        <v>15000</v>
      </c>
      <c r="Y19" s="43">
        <v>1.0780508840017249</v>
      </c>
      <c r="Z19" s="43">
        <v>7.8050884001724941E-2</v>
      </c>
      <c r="AC19">
        <v>3</v>
      </c>
      <c r="AD19" s="35">
        <v>15000</v>
      </c>
      <c r="AI19">
        <v>21483.16</v>
      </c>
    </row>
    <row r="20" spans="2:82">
      <c r="B20" s="30"/>
      <c r="L20" s="31" t="s">
        <v>3</v>
      </c>
      <c r="M20" s="35">
        <v>15592</v>
      </c>
      <c r="N20" s="36">
        <f t="shared" si="0"/>
        <v>938</v>
      </c>
      <c r="O20" s="36">
        <f t="shared" si="0"/>
        <v>691</v>
      </c>
      <c r="P20" s="35">
        <v>15906</v>
      </c>
      <c r="Q20" s="37">
        <f t="shared" ref="Q20:R35" si="1">P20-P19</f>
        <v>906</v>
      </c>
      <c r="R20" s="37">
        <f t="shared" si="1"/>
        <v>-180</v>
      </c>
      <c r="T20" s="130" t="s">
        <v>3</v>
      </c>
      <c r="U20" s="35">
        <v>15592</v>
      </c>
      <c r="V20" s="43">
        <v>1.0640098266684863</v>
      </c>
      <c r="W20" s="43">
        <v>6.4009826668486342E-2</v>
      </c>
      <c r="X20" s="35">
        <v>15906</v>
      </c>
      <c r="Y20" s="43">
        <v>1.0604</v>
      </c>
      <c r="Z20" s="43">
        <v>6.0400000000000065E-2</v>
      </c>
      <c r="AC20">
        <v>4</v>
      </c>
      <c r="AD20" s="35">
        <v>15906</v>
      </c>
      <c r="AI20" t="s">
        <v>42</v>
      </c>
      <c r="AJ20" t="s">
        <v>37</v>
      </c>
      <c r="AK20" t="s">
        <v>56</v>
      </c>
      <c r="AL20" t="s">
        <v>57</v>
      </c>
      <c r="AM20" t="s">
        <v>59</v>
      </c>
      <c r="AN20" t="s">
        <v>58</v>
      </c>
      <c r="AO20" t="s">
        <v>59</v>
      </c>
      <c r="AR20" t="s">
        <v>42</v>
      </c>
      <c r="AS20" t="s">
        <v>37</v>
      </c>
      <c r="AT20" t="s">
        <v>56</v>
      </c>
      <c r="AU20" t="s">
        <v>57</v>
      </c>
      <c r="AV20" t="s">
        <v>60</v>
      </c>
    </row>
    <row r="21" spans="2:82" ht="15" thickBot="1">
      <c r="B21" s="30"/>
      <c r="L21" s="31" t="s">
        <v>4</v>
      </c>
      <c r="M21" s="35">
        <v>16619</v>
      </c>
      <c r="N21" s="36">
        <f t="shared" si="0"/>
        <v>1027</v>
      </c>
      <c r="O21" s="36">
        <f t="shared" si="0"/>
        <v>89</v>
      </c>
      <c r="P21" s="35">
        <v>16930</v>
      </c>
      <c r="Q21" s="37">
        <f t="shared" si="1"/>
        <v>1024</v>
      </c>
      <c r="R21" s="37">
        <f t="shared" si="1"/>
        <v>118</v>
      </c>
      <c r="T21" s="130" t="s">
        <v>4</v>
      </c>
      <c r="U21" s="35">
        <v>16619</v>
      </c>
      <c r="V21" s="43">
        <v>1.0658671113391482</v>
      </c>
      <c r="W21" s="43">
        <v>6.5867111339148188E-2</v>
      </c>
      <c r="X21" s="35">
        <v>16930</v>
      </c>
      <c r="Y21" s="43">
        <v>1.0643782220545706</v>
      </c>
      <c r="Z21" s="43">
        <v>6.4378222054570527E-2</v>
      </c>
      <c r="AC21">
        <v>5</v>
      </c>
      <c r="AD21" s="35">
        <v>16930</v>
      </c>
      <c r="AI21" s="34">
        <v>12831</v>
      </c>
      <c r="AJ21">
        <v>1</v>
      </c>
      <c r="AK21">
        <f>$AF$18+$AF$17*AJ21</f>
        <v>13410.05</v>
      </c>
      <c r="AL21" s="51">
        <f>AI21-AK21</f>
        <v>-579.04999999999927</v>
      </c>
      <c r="AM21" s="51">
        <f>AL21^$AM$18</f>
        <v>335298.90249999915</v>
      </c>
      <c r="AN21" s="51">
        <f>AI21-$AI$19</f>
        <v>-8652.16</v>
      </c>
      <c r="AO21" s="51">
        <f>AN21^$AM$18</f>
        <v>74859872.665600002</v>
      </c>
      <c r="AR21" s="34">
        <v>12831</v>
      </c>
      <c r="AS21">
        <v>1</v>
      </c>
      <c r="AT21">
        <f>$AF$18+$AF$17*AS21</f>
        <v>13410.05</v>
      </c>
      <c r="AU21" s="79">
        <f>ABS(AR21-AT21)</f>
        <v>579.04999999999927</v>
      </c>
      <c r="AV21">
        <f>ABS(AU21/AR21)</f>
        <v>4.5128984490686565E-2</v>
      </c>
      <c r="AY21">
        <v>1</v>
      </c>
      <c r="AZ21" s="34">
        <v>12831</v>
      </c>
      <c r="BB21">
        <v>872.63</v>
      </c>
      <c r="BC21" t="s">
        <v>39</v>
      </c>
      <c r="BD21" t="s">
        <v>44</v>
      </c>
      <c r="BF21" t="s">
        <v>61</v>
      </c>
      <c r="BH21" s="82">
        <v>5.0223999999999998E-2</v>
      </c>
      <c r="BK21">
        <v>1</v>
      </c>
      <c r="BL21">
        <v>2</v>
      </c>
      <c r="BM21">
        <v>3</v>
      </c>
      <c r="BN21">
        <v>4</v>
      </c>
      <c r="BO21">
        <v>5</v>
      </c>
      <c r="BP21">
        <v>6</v>
      </c>
      <c r="BQ21">
        <v>7</v>
      </c>
      <c r="BR21">
        <v>8</v>
      </c>
      <c r="BS21">
        <v>9</v>
      </c>
      <c r="BT21">
        <v>10</v>
      </c>
      <c r="BU21">
        <v>11</v>
      </c>
      <c r="BV21">
        <v>12</v>
      </c>
      <c r="BW21">
        <v>13</v>
      </c>
      <c r="BX21">
        <v>14</v>
      </c>
      <c r="BY21">
        <v>15</v>
      </c>
      <c r="BZ21">
        <v>16</v>
      </c>
      <c r="CA21">
        <v>17</v>
      </c>
      <c r="CB21">
        <v>18</v>
      </c>
      <c r="CC21">
        <v>19</v>
      </c>
    </row>
    <row r="22" spans="2:82" ht="15" thickBot="1">
      <c r="B22" s="30"/>
      <c r="L22" s="31" t="s">
        <v>5</v>
      </c>
      <c r="M22" s="35">
        <v>17335</v>
      </c>
      <c r="N22" s="36">
        <f t="shared" si="0"/>
        <v>716</v>
      </c>
      <c r="O22" s="36">
        <f t="shared" si="0"/>
        <v>-311</v>
      </c>
      <c r="P22" s="35">
        <v>17760</v>
      </c>
      <c r="Q22" s="37">
        <f t="shared" si="1"/>
        <v>830</v>
      </c>
      <c r="R22" s="37">
        <f t="shared" si="1"/>
        <v>-194</v>
      </c>
      <c r="T22" s="130" t="s">
        <v>5</v>
      </c>
      <c r="U22" s="35">
        <v>17335</v>
      </c>
      <c r="V22" s="43">
        <v>1.0430832180034899</v>
      </c>
      <c r="W22" s="43">
        <v>4.3083218003489916E-2</v>
      </c>
      <c r="X22" s="35">
        <v>17760</v>
      </c>
      <c r="Y22" s="43">
        <v>1.0490253987005316</v>
      </c>
      <c r="Z22" s="43">
        <v>4.902539870053161E-2</v>
      </c>
      <c r="AC22">
        <v>6</v>
      </c>
      <c r="AD22" s="35">
        <v>17760</v>
      </c>
      <c r="AI22" s="35">
        <v>13914</v>
      </c>
      <c r="AJ22">
        <v>2</v>
      </c>
      <c r="AK22">
        <f t="shared" ref="AK22:AK39" si="2">$AF$18+$AF$17*AJ22</f>
        <v>14307.1</v>
      </c>
      <c r="AL22" s="51">
        <f t="shared" ref="AL22:AL39" si="3">AI22-AK22</f>
        <v>-393.10000000000036</v>
      </c>
      <c r="AM22" s="51">
        <f t="shared" ref="AM22:AM39" si="4">AL22^$AM$18</f>
        <v>154527.61000000028</v>
      </c>
      <c r="AN22" s="51">
        <f t="shared" ref="AN22:AN39" si="5">AI22-$AI$19</f>
        <v>-7569.16</v>
      </c>
      <c r="AO22" s="51">
        <f t="shared" ref="AO22:AO39" si="6">AN22^$AM$18</f>
        <v>57292183.105599999</v>
      </c>
      <c r="AR22" s="35">
        <v>13914</v>
      </c>
      <c r="AS22">
        <v>2</v>
      </c>
      <c r="AT22">
        <f t="shared" ref="AT22:AT39" si="7">$AF$18+$AF$17*AS22</f>
        <v>14307.1</v>
      </c>
      <c r="AU22" s="79">
        <f t="shared" ref="AU22:AU39" si="8">ABS(AR22-AT22)</f>
        <v>393.10000000000036</v>
      </c>
      <c r="AV22">
        <f t="shared" ref="AV22:AV39" si="9">ABS(AU22/AR22)</f>
        <v>2.8252120166738563E-2</v>
      </c>
      <c r="AY22">
        <v>2</v>
      </c>
      <c r="AZ22" s="35">
        <v>13914</v>
      </c>
      <c r="BB22">
        <v>12675</v>
      </c>
      <c r="BC22" t="s">
        <v>38</v>
      </c>
      <c r="BK22" s="34">
        <v>12831</v>
      </c>
      <c r="BL22" s="35">
        <v>13914</v>
      </c>
      <c r="BM22" s="35">
        <v>15000</v>
      </c>
      <c r="BN22" s="35">
        <v>15906</v>
      </c>
      <c r="BO22" s="35">
        <v>16930</v>
      </c>
      <c r="BP22" s="35">
        <v>17760</v>
      </c>
      <c r="BQ22" s="35">
        <v>18912</v>
      </c>
      <c r="BR22" s="35">
        <v>20280</v>
      </c>
      <c r="BS22" s="35">
        <v>21887</v>
      </c>
      <c r="BT22" s="35">
        <v>22609</v>
      </c>
      <c r="BU22" s="35">
        <v>23105</v>
      </c>
      <c r="BV22" s="35">
        <v>23627</v>
      </c>
      <c r="BW22" s="35">
        <v>24252</v>
      </c>
      <c r="BX22" s="35">
        <v>24221</v>
      </c>
      <c r="BY22" s="35">
        <v>24906</v>
      </c>
      <c r="BZ22" s="35">
        <v>25697</v>
      </c>
      <c r="CA22" s="35">
        <v>26837</v>
      </c>
      <c r="CB22" s="35">
        <v>28704</v>
      </c>
      <c r="CC22" s="35">
        <v>30802</v>
      </c>
      <c r="CD22" s="51">
        <f>SUM(BK22:CC22)</f>
        <v>408180</v>
      </c>
    </row>
    <row r="23" spans="2:82">
      <c r="B23" s="30"/>
      <c r="L23" s="31" t="s">
        <v>6</v>
      </c>
      <c r="M23" s="35">
        <v>18505</v>
      </c>
      <c r="N23" s="36">
        <f t="shared" si="0"/>
        <v>1170</v>
      </c>
      <c r="O23" s="36">
        <f t="shared" si="0"/>
        <v>454</v>
      </c>
      <c r="P23" s="35">
        <v>18912</v>
      </c>
      <c r="Q23" s="37">
        <f t="shared" si="1"/>
        <v>1152</v>
      </c>
      <c r="R23" s="37">
        <f t="shared" si="1"/>
        <v>322</v>
      </c>
      <c r="T23" s="130" t="s">
        <v>6</v>
      </c>
      <c r="U23" s="35">
        <v>18505</v>
      </c>
      <c r="V23" s="43">
        <v>1.0674935102394001</v>
      </c>
      <c r="W23" s="43">
        <v>6.7493510239400076E-2</v>
      </c>
      <c r="X23" s="35">
        <v>18912</v>
      </c>
      <c r="Y23" s="43">
        <v>1.0648648648648649</v>
      </c>
      <c r="Z23" s="43">
        <v>6.4864864864864841E-2</v>
      </c>
      <c r="AC23">
        <v>7</v>
      </c>
      <c r="AD23" s="35">
        <v>18912</v>
      </c>
      <c r="AI23" s="35">
        <v>15000</v>
      </c>
      <c r="AJ23">
        <v>3</v>
      </c>
      <c r="AK23">
        <f t="shared" si="2"/>
        <v>15204.15</v>
      </c>
      <c r="AL23" s="51">
        <f t="shared" si="3"/>
        <v>-204.14999999999964</v>
      </c>
      <c r="AM23" s="51">
        <f t="shared" si="4"/>
        <v>41677.222499999851</v>
      </c>
      <c r="AN23" s="51">
        <f t="shared" si="5"/>
        <v>-6483.16</v>
      </c>
      <c r="AO23" s="51">
        <f t="shared" si="6"/>
        <v>42031363.585599996</v>
      </c>
      <c r="AR23" s="35">
        <v>15000</v>
      </c>
      <c r="AS23">
        <v>3</v>
      </c>
      <c r="AT23">
        <f t="shared" si="7"/>
        <v>15204.15</v>
      </c>
      <c r="AU23" s="79">
        <f t="shared" si="8"/>
        <v>204.14999999999964</v>
      </c>
      <c r="AV23">
        <f t="shared" si="9"/>
        <v>1.3609999999999976E-2</v>
      </c>
      <c r="AY23">
        <v>3</v>
      </c>
      <c r="AZ23" s="35">
        <v>15000</v>
      </c>
      <c r="BD23" s="22">
        <f>BB22+BB21*19</f>
        <v>29254.97</v>
      </c>
      <c r="BF23" s="22">
        <v>30802</v>
      </c>
    </row>
    <row r="24" spans="2:82">
      <c r="B24" s="30"/>
      <c r="L24" s="31" t="s">
        <v>7</v>
      </c>
      <c r="M24" s="35">
        <v>20013</v>
      </c>
      <c r="N24" s="36">
        <f t="shared" si="0"/>
        <v>1508</v>
      </c>
      <c r="O24" s="36">
        <f t="shared" si="0"/>
        <v>338</v>
      </c>
      <c r="P24" s="35">
        <v>20280</v>
      </c>
      <c r="Q24" s="37">
        <f t="shared" si="1"/>
        <v>1368</v>
      </c>
      <c r="R24" s="37">
        <f t="shared" si="1"/>
        <v>216</v>
      </c>
      <c r="T24" s="130" t="s">
        <v>7</v>
      </c>
      <c r="U24" s="35">
        <v>20013</v>
      </c>
      <c r="V24" s="43">
        <v>1.0814914887868143</v>
      </c>
      <c r="W24" s="43">
        <v>8.1491488786814295E-2</v>
      </c>
      <c r="X24" s="35">
        <v>20280</v>
      </c>
      <c r="Y24" s="43">
        <v>1.0723350253807107</v>
      </c>
      <c r="Z24" s="43">
        <v>7.2335025380710641E-2</v>
      </c>
      <c r="AC24">
        <v>8</v>
      </c>
      <c r="AD24" s="35">
        <v>20280</v>
      </c>
      <c r="AI24" s="35">
        <v>15906</v>
      </c>
      <c r="AJ24">
        <v>4</v>
      </c>
      <c r="AK24">
        <f t="shared" si="2"/>
        <v>16101.2</v>
      </c>
      <c r="AL24" s="51">
        <f t="shared" si="3"/>
        <v>-195.20000000000073</v>
      </c>
      <c r="AM24" s="51">
        <f t="shared" si="4"/>
        <v>38103.040000000285</v>
      </c>
      <c r="AN24" s="51">
        <f t="shared" si="5"/>
        <v>-5577.16</v>
      </c>
      <c r="AO24" s="51">
        <f t="shared" si="6"/>
        <v>31104713.665599998</v>
      </c>
      <c r="AR24" s="35">
        <v>15906</v>
      </c>
      <c r="AS24">
        <v>4</v>
      </c>
      <c r="AT24">
        <f t="shared" si="7"/>
        <v>16101.2</v>
      </c>
      <c r="AU24" s="79">
        <f t="shared" si="8"/>
        <v>195.20000000000073</v>
      </c>
      <c r="AV24">
        <f t="shared" si="9"/>
        <v>1.2272098579152567E-2</v>
      </c>
      <c r="AY24">
        <v>4</v>
      </c>
      <c r="AZ24" s="35">
        <v>15906</v>
      </c>
    </row>
    <row r="25" spans="2:82">
      <c r="B25" s="30"/>
      <c r="L25" s="31" t="s">
        <v>8</v>
      </c>
      <c r="M25" s="35">
        <v>21510</v>
      </c>
      <c r="N25" s="36">
        <f t="shared" si="0"/>
        <v>1497</v>
      </c>
      <c r="O25" s="36">
        <f t="shared" si="0"/>
        <v>-11</v>
      </c>
      <c r="P25" s="35">
        <v>21887</v>
      </c>
      <c r="Q25" s="37">
        <f t="shared" si="1"/>
        <v>1607</v>
      </c>
      <c r="R25" s="37">
        <f t="shared" si="1"/>
        <v>239</v>
      </c>
      <c r="T25" s="130" t="s">
        <v>8</v>
      </c>
      <c r="U25" s="35">
        <v>21510</v>
      </c>
      <c r="V25" s="43">
        <v>1.0748013791035826</v>
      </c>
      <c r="W25" s="43">
        <v>7.4801379103582658E-2</v>
      </c>
      <c r="X25" s="35">
        <v>21887</v>
      </c>
      <c r="Y25" s="43">
        <v>1.0792406311637082</v>
      </c>
      <c r="Z25" s="43">
        <v>7.9240631163708178E-2</v>
      </c>
      <c r="AC25">
        <v>9</v>
      </c>
      <c r="AD25" s="35">
        <v>21887</v>
      </c>
      <c r="AI25" s="35">
        <v>16930</v>
      </c>
      <c r="AJ25">
        <v>5</v>
      </c>
      <c r="AK25">
        <f t="shared" si="2"/>
        <v>16998.25</v>
      </c>
      <c r="AL25" s="51">
        <f t="shared" si="3"/>
        <v>-68.25</v>
      </c>
      <c r="AM25" s="51">
        <f t="shared" si="4"/>
        <v>4658.0625</v>
      </c>
      <c r="AN25" s="51">
        <f t="shared" si="5"/>
        <v>-4553.16</v>
      </c>
      <c r="AO25" s="51">
        <f t="shared" si="6"/>
        <v>20731265.985599998</v>
      </c>
      <c r="AR25" s="35">
        <v>16930</v>
      </c>
      <c r="AS25">
        <v>5</v>
      </c>
      <c r="AT25">
        <f t="shared" si="7"/>
        <v>16998.25</v>
      </c>
      <c r="AU25" s="79">
        <f t="shared" si="8"/>
        <v>68.25</v>
      </c>
      <c r="AV25">
        <f t="shared" si="9"/>
        <v>4.0313053750738338E-3</v>
      </c>
      <c r="AY25">
        <v>5</v>
      </c>
      <c r="AZ25" s="35">
        <v>16930</v>
      </c>
    </row>
    <row r="26" spans="2:82">
      <c r="L26" s="31" t="s">
        <v>9</v>
      </c>
      <c r="M26" s="35">
        <v>21972</v>
      </c>
      <c r="N26" s="36">
        <f t="shared" si="0"/>
        <v>462</v>
      </c>
      <c r="O26" s="36">
        <f t="shared" si="0"/>
        <v>-1035</v>
      </c>
      <c r="P26" s="35">
        <v>22609</v>
      </c>
      <c r="Q26" s="37">
        <f t="shared" si="1"/>
        <v>722</v>
      </c>
      <c r="R26" s="37">
        <f t="shared" si="1"/>
        <v>-885</v>
      </c>
      <c r="T26" s="130" t="s">
        <v>9</v>
      </c>
      <c r="U26" s="35">
        <v>21972</v>
      </c>
      <c r="V26" s="43">
        <v>1.0214783821478381</v>
      </c>
      <c r="W26" s="43">
        <v>2.1478382147838176E-2</v>
      </c>
      <c r="X26" s="35">
        <v>22609</v>
      </c>
      <c r="Y26" s="43">
        <v>1.0329876182208617</v>
      </c>
      <c r="Z26" s="43">
        <v>3.2987618220861777E-2</v>
      </c>
      <c r="AC26">
        <v>10</v>
      </c>
      <c r="AD26" s="35">
        <v>22609</v>
      </c>
      <c r="AI26" s="35">
        <v>17760</v>
      </c>
      <c r="AJ26">
        <v>6</v>
      </c>
      <c r="AK26">
        <f t="shared" si="2"/>
        <v>17895.3</v>
      </c>
      <c r="AL26" s="51">
        <f t="shared" si="3"/>
        <v>-135.29999999999927</v>
      </c>
      <c r="AM26" s="51">
        <f t="shared" si="4"/>
        <v>18306.089999999804</v>
      </c>
      <c r="AN26" s="51">
        <f t="shared" si="5"/>
        <v>-3723.16</v>
      </c>
      <c r="AO26" s="51">
        <f t="shared" si="6"/>
        <v>13861920.385599999</v>
      </c>
      <c r="AR26" s="35">
        <v>17760</v>
      </c>
      <c r="AS26">
        <v>6</v>
      </c>
      <c r="AT26">
        <f t="shared" si="7"/>
        <v>17895.3</v>
      </c>
      <c r="AU26" s="79">
        <f t="shared" si="8"/>
        <v>135.29999999999927</v>
      </c>
      <c r="AV26">
        <f t="shared" si="9"/>
        <v>7.6182432432432019E-3</v>
      </c>
      <c r="AY26">
        <v>6</v>
      </c>
      <c r="AZ26" s="35">
        <v>17760</v>
      </c>
    </row>
    <row r="27" spans="2:82">
      <c r="H27">
        <v>1</v>
      </c>
      <c r="I27" s="32">
        <v>13429</v>
      </c>
      <c r="L27" s="31" t="s">
        <v>10</v>
      </c>
      <c r="M27" s="35">
        <v>22654</v>
      </c>
      <c r="N27" s="36">
        <f t="shared" si="0"/>
        <v>682</v>
      </c>
      <c r="O27" s="36">
        <f t="shared" si="0"/>
        <v>220</v>
      </c>
      <c r="P27" s="35">
        <v>23105</v>
      </c>
      <c r="Q27" s="37">
        <f t="shared" si="1"/>
        <v>496</v>
      </c>
      <c r="R27" s="37">
        <f t="shared" si="1"/>
        <v>-226</v>
      </c>
      <c r="T27" s="130" t="s">
        <v>10</v>
      </c>
      <c r="U27" s="35">
        <v>22654</v>
      </c>
      <c r="V27" s="43">
        <v>1.0310395048243219</v>
      </c>
      <c r="W27" s="43">
        <v>3.1039504824321967E-2</v>
      </c>
      <c r="X27" s="35">
        <v>23105</v>
      </c>
      <c r="Y27" s="43">
        <v>1.0219381662169933</v>
      </c>
      <c r="Z27" s="43">
        <v>2.1938166216993266E-2</v>
      </c>
      <c r="AC27">
        <v>11</v>
      </c>
      <c r="AD27" s="35">
        <v>23105</v>
      </c>
      <c r="AI27" s="35">
        <v>18912</v>
      </c>
      <c r="AJ27">
        <v>7</v>
      </c>
      <c r="AK27">
        <f t="shared" si="2"/>
        <v>18792.349999999999</v>
      </c>
      <c r="AL27" s="51">
        <f t="shared" si="3"/>
        <v>119.65000000000146</v>
      </c>
      <c r="AM27" s="51">
        <f t="shared" si="4"/>
        <v>14316.122500000349</v>
      </c>
      <c r="AN27" s="51">
        <f t="shared" si="5"/>
        <v>-2571.16</v>
      </c>
      <c r="AO27" s="51">
        <f t="shared" si="6"/>
        <v>6610863.7455999991</v>
      </c>
      <c r="AR27" s="35">
        <v>18912</v>
      </c>
      <c r="AS27">
        <v>7</v>
      </c>
      <c r="AT27">
        <f t="shared" si="7"/>
        <v>18792.349999999999</v>
      </c>
      <c r="AU27" s="79">
        <f t="shared" si="8"/>
        <v>119.65000000000146</v>
      </c>
      <c r="AV27">
        <f t="shared" si="9"/>
        <v>6.3266708967851873E-3</v>
      </c>
      <c r="AY27">
        <v>7</v>
      </c>
      <c r="AZ27" s="35">
        <v>18912</v>
      </c>
    </row>
    <row r="28" spans="2:82">
      <c r="D28" s="24"/>
      <c r="E28" s="24"/>
      <c r="F28" s="24"/>
      <c r="G28" s="23"/>
      <c r="H28">
        <v>2</v>
      </c>
      <c r="I28" s="35">
        <v>14407</v>
      </c>
      <c r="L28" s="31" t="s">
        <v>11</v>
      </c>
      <c r="M28" s="35">
        <v>23407</v>
      </c>
      <c r="N28" s="36">
        <f t="shared" si="0"/>
        <v>753</v>
      </c>
      <c r="O28" s="36">
        <f t="shared" si="0"/>
        <v>71</v>
      </c>
      <c r="P28" s="35">
        <v>23627</v>
      </c>
      <c r="Q28" s="37">
        <f t="shared" si="1"/>
        <v>522</v>
      </c>
      <c r="R28" s="37">
        <f t="shared" si="1"/>
        <v>26</v>
      </c>
      <c r="T28" s="130" t="s">
        <v>11</v>
      </c>
      <c r="U28" s="35">
        <v>23407</v>
      </c>
      <c r="V28" s="43">
        <v>1.033239163061711</v>
      </c>
      <c r="W28" s="43">
        <v>3.3239163061711E-2</v>
      </c>
      <c r="X28" s="35">
        <v>23627</v>
      </c>
      <c r="Y28" s="43">
        <v>1.022592512443194</v>
      </c>
      <c r="Z28" s="43">
        <v>2.2592512443194011E-2</v>
      </c>
      <c r="AC28">
        <v>12</v>
      </c>
      <c r="AD28" s="35">
        <v>23627</v>
      </c>
      <c r="AI28" s="35">
        <v>20280</v>
      </c>
      <c r="AJ28">
        <v>8</v>
      </c>
      <c r="AK28">
        <f t="shared" si="2"/>
        <v>19689.400000000001</v>
      </c>
      <c r="AL28" s="51">
        <f t="shared" si="3"/>
        <v>590.59999999999854</v>
      </c>
      <c r="AM28" s="51">
        <f t="shared" si="4"/>
        <v>348808.3599999983</v>
      </c>
      <c r="AN28" s="51">
        <f t="shared" si="5"/>
        <v>-1203.1599999999999</v>
      </c>
      <c r="AO28" s="51">
        <f t="shared" si="6"/>
        <v>1447593.9855999995</v>
      </c>
      <c r="AR28" s="35">
        <v>20280</v>
      </c>
      <c r="AS28">
        <v>8</v>
      </c>
      <c r="AT28">
        <f t="shared" si="7"/>
        <v>19689.400000000001</v>
      </c>
      <c r="AU28" s="79">
        <f t="shared" si="8"/>
        <v>590.59999999999854</v>
      </c>
      <c r="AV28">
        <f t="shared" si="9"/>
        <v>2.9122287968441744E-2</v>
      </c>
      <c r="AY28">
        <v>8</v>
      </c>
      <c r="AZ28" s="35">
        <v>20280</v>
      </c>
    </row>
    <row r="29" spans="2:82">
      <c r="D29" s="24"/>
      <c r="E29" s="24"/>
      <c r="F29" s="24"/>
      <c r="G29" s="23"/>
      <c r="H29">
        <v>3</v>
      </c>
      <c r="I29" s="35">
        <v>14654</v>
      </c>
      <c r="L29" s="31" t="s">
        <v>12</v>
      </c>
      <c r="M29" s="35">
        <v>23950</v>
      </c>
      <c r="N29" s="36">
        <f t="shared" si="0"/>
        <v>543</v>
      </c>
      <c r="O29" s="36">
        <f t="shared" si="0"/>
        <v>-210</v>
      </c>
      <c r="P29" s="35">
        <v>24252</v>
      </c>
      <c r="Q29" s="37">
        <f t="shared" si="1"/>
        <v>625</v>
      </c>
      <c r="R29" s="37">
        <f t="shared" si="1"/>
        <v>103</v>
      </c>
      <c r="T29" s="130" t="s">
        <v>12</v>
      </c>
      <c r="U29" s="35">
        <v>23950</v>
      </c>
      <c r="V29" s="43">
        <v>1.023198188576067</v>
      </c>
      <c r="W29" s="43">
        <v>2.3198188576067053E-2</v>
      </c>
      <c r="X29" s="35">
        <v>24252</v>
      </c>
      <c r="Y29" s="43">
        <v>1.0264527870656452</v>
      </c>
      <c r="Z29" s="43">
        <v>2.6452787065645255E-2</v>
      </c>
      <c r="AC29">
        <v>13</v>
      </c>
      <c r="AD29" s="35">
        <v>24252</v>
      </c>
      <c r="AI29" s="35">
        <v>21887</v>
      </c>
      <c r="AJ29">
        <v>9</v>
      </c>
      <c r="AK29">
        <f t="shared" si="2"/>
        <v>20586.45</v>
      </c>
      <c r="AL29" s="51">
        <f t="shared" si="3"/>
        <v>1300.5499999999993</v>
      </c>
      <c r="AM29" s="51">
        <f t="shared" si="4"/>
        <v>1691430.3024999981</v>
      </c>
      <c r="AN29" s="51">
        <f t="shared" si="5"/>
        <v>403.84000000000015</v>
      </c>
      <c r="AO29" s="51">
        <f t="shared" si="6"/>
        <v>163086.74560000011</v>
      </c>
      <c r="AR29" s="35">
        <v>21887</v>
      </c>
      <c r="AS29">
        <v>9</v>
      </c>
      <c r="AT29">
        <f t="shared" si="7"/>
        <v>20586.45</v>
      </c>
      <c r="AU29" s="79">
        <f t="shared" si="8"/>
        <v>1300.5499999999993</v>
      </c>
      <c r="AV29">
        <f t="shared" si="9"/>
        <v>5.9421117558367945E-2</v>
      </c>
      <c r="AY29">
        <v>9</v>
      </c>
      <c r="AZ29" s="35">
        <v>21887</v>
      </c>
    </row>
    <row r="30" spans="2:82">
      <c r="D30" s="24"/>
      <c r="E30" s="24"/>
      <c r="F30" s="24"/>
      <c r="G30" s="23"/>
      <c r="H30">
        <v>4</v>
      </c>
      <c r="I30" s="35">
        <v>15592</v>
      </c>
      <c r="L30" s="31" t="s">
        <v>13</v>
      </c>
      <c r="M30" s="35">
        <v>24240</v>
      </c>
      <c r="N30" s="36">
        <f t="shared" si="0"/>
        <v>290</v>
      </c>
      <c r="O30" s="36">
        <f t="shared" si="0"/>
        <v>-253</v>
      </c>
      <c r="P30" s="35">
        <v>24221</v>
      </c>
      <c r="Q30" s="37">
        <f t="shared" si="1"/>
        <v>-31</v>
      </c>
      <c r="R30" s="37">
        <f t="shared" si="1"/>
        <v>-656</v>
      </c>
      <c r="T30" s="130" t="s">
        <v>13</v>
      </c>
      <c r="U30" s="35">
        <v>24240</v>
      </c>
      <c r="V30" s="43">
        <v>1.0121085594989561</v>
      </c>
      <c r="W30" s="43">
        <v>1.2108559498956027E-2</v>
      </c>
      <c r="X30" s="35">
        <v>24221</v>
      </c>
      <c r="Y30" s="43">
        <v>0.99872175490681192</v>
      </c>
      <c r="Z30" s="43">
        <v>-1.2782450931881329E-3</v>
      </c>
      <c r="AC30">
        <v>14</v>
      </c>
      <c r="AD30" s="35">
        <v>24221</v>
      </c>
      <c r="AI30" s="35">
        <v>22609</v>
      </c>
      <c r="AJ30">
        <v>10</v>
      </c>
      <c r="AK30">
        <f t="shared" si="2"/>
        <v>21483.5</v>
      </c>
      <c r="AL30" s="51">
        <f t="shared" si="3"/>
        <v>1125.5</v>
      </c>
      <c r="AM30" s="51">
        <f t="shared" si="4"/>
        <v>1266750.25</v>
      </c>
      <c r="AN30" s="51">
        <f t="shared" si="5"/>
        <v>1125.8400000000001</v>
      </c>
      <c r="AO30" s="51">
        <f t="shared" si="6"/>
        <v>1267515.7056000002</v>
      </c>
      <c r="AR30" s="35">
        <v>22609</v>
      </c>
      <c r="AS30">
        <v>10</v>
      </c>
      <c r="AT30">
        <f t="shared" si="7"/>
        <v>21483.5</v>
      </c>
      <c r="AU30" s="79">
        <f t="shared" si="8"/>
        <v>1125.5</v>
      </c>
      <c r="AV30">
        <f t="shared" si="9"/>
        <v>4.9781060639568317E-2</v>
      </c>
      <c r="AY30">
        <v>10</v>
      </c>
      <c r="AZ30" s="35">
        <v>22609</v>
      </c>
    </row>
    <row r="31" spans="2:82">
      <c r="C31" s="9"/>
      <c r="D31" s="48"/>
      <c r="E31" s="48"/>
      <c r="F31" s="24"/>
      <c r="G31" s="23"/>
      <c r="H31">
        <v>5</v>
      </c>
      <c r="I31" s="35">
        <v>16619</v>
      </c>
      <c r="L31" s="31" t="s">
        <v>14</v>
      </c>
      <c r="M31" s="35">
        <v>24983</v>
      </c>
      <c r="N31" s="36">
        <f t="shared" si="0"/>
        <v>743</v>
      </c>
      <c r="O31" s="36">
        <f t="shared" si="0"/>
        <v>453</v>
      </c>
      <c r="P31" s="35">
        <v>24906</v>
      </c>
      <c r="Q31" s="37">
        <f t="shared" si="1"/>
        <v>685</v>
      </c>
      <c r="R31" s="37">
        <f t="shared" si="1"/>
        <v>716</v>
      </c>
      <c r="T31" s="130" t="s">
        <v>14</v>
      </c>
      <c r="U31" s="35">
        <v>24983</v>
      </c>
      <c r="V31" s="43">
        <v>1.030651815181518</v>
      </c>
      <c r="W31" s="43">
        <v>3.0651815181518032E-2</v>
      </c>
      <c r="X31" s="35">
        <v>24906</v>
      </c>
      <c r="Y31" s="43">
        <v>1.0282812435489863</v>
      </c>
      <c r="Z31" s="43">
        <v>2.828124354898634E-2</v>
      </c>
      <c r="AC31">
        <v>15</v>
      </c>
      <c r="AD31" s="35">
        <v>24906</v>
      </c>
      <c r="AI31" s="35">
        <v>23105</v>
      </c>
      <c r="AJ31">
        <v>11</v>
      </c>
      <c r="AK31">
        <f t="shared" si="2"/>
        <v>22380.55</v>
      </c>
      <c r="AL31" s="51">
        <f t="shared" si="3"/>
        <v>724.45000000000073</v>
      </c>
      <c r="AM31" s="51">
        <f t="shared" si="4"/>
        <v>524827.80250000104</v>
      </c>
      <c r="AN31" s="51">
        <f t="shared" si="5"/>
        <v>1621.8400000000001</v>
      </c>
      <c r="AO31" s="51">
        <f t="shared" si="6"/>
        <v>2630364.9856000002</v>
      </c>
      <c r="AR31" s="35">
        <v>23105</v>
      </c>
      <c r="AS31">
        <v>11</v>
      </c>
      <c r="AT31">
        <f t="shared" si="7"/>
        <v>22380.55</v>
      </c>
      <c r="AU31" s="79">
        <f t="shared" si="8"/>
        <v>724.45000000000073</v>
      </c>
      <c r="AV31">
        <f t="shared" si="9"/>
        <v>3.135468513308811E-2</v>
      </c>
      <c r="AY31">
        <v>11</v>
      </c>
      <c r="AZ31" s="35">
        <v>23105</v>
      </c>
    </row>
    <row r="32" spans="2:82">
      <c r="C32" s="49"/>
      <c r="D32" s="50"/>
      <c r="E32" s="48"/>
      <c r="F32" s="24"/>
      <c r="G32" s="23"/>
      <c r="H32">
        <v>6</v>
      </c>
      <c r="I32" s="35">
        <v>17335</v>
      </c>
      <c r="L32" s="31" t="s">
        <v>15</v>
      </c>
      <c r="M32" s="35">
        <v>25824</v>
      </c>
      <c r="N32" s="36">
        <f t="shared" si="0"/>
        <v>841</v>
      </c>
      <c r="O32" s="36">
        <f t="shared" si="0"/>
        <v>98</v>
      </c>
      <c r="P32" s="35">
        <v>25697</v>
      </c>
      <c r="Q32" s="37">
        <f t="shared" si="1"/>
        <v>791</v>
      </c>
      <c r="R32" s="37">
        <f t="shared" si="1"/>
        <v>106</v>
      </c>
      <c r="T32" s="130" t="s">
        <v>15</v>
      </c>
      <c r="U32" s="35">
        <v>25824</v>
      </c>
      <c r="V32" s="43">
        <v>1.0336628907657206</v>
      </c>
      <c r="W32" s="43">
        <v>3.3662890765720592E-2</v>
      </c>
      <c r="X32" s="35">
        <v>25697</v>
      </c>
      <c r="Y32" s="43">
        <v>1.0317594154019112</v>
      </c>
      <c r="Z32" s="43">
        <v>3.1759415401911184E-2</v>
      </c>
      <c r="AC32">
        <v>16</v>
      </c>
      <c r="AD32" s="35">
        <v>25697</v>
      </c>
      <c r="AI32" s="35">
        <v>23627</v>
      </c>
      <c r="AJ32">
        <v>12</v>
      </c>
      <c r="AK32">
        <f t="shared" si="2"/>
        <v>23277.599999999999</v>
      </c>
      <c r="AL32" s="51">
        <f t="shared" si="3"/>
        <v>349.40000000000146</v>
      </c>
      <c r="AM32" s="51">
        <f t="shared" si="4"/>
        <v>122080.36000000102</v>
      </c>
      <c r="AN32" s="51">
        <f t="shared" si="5"/>
        <v>2143.84</v>
      </c>
      <c r="AO32" s="51">
        <f t="shared" si="6"/>
        <v>4596049.9456000002</v>
      </c>
      <c r="AR32" s="35">
        <v>23627</v>
      </c>
      <c r="AS32">
        <v>12</v>
      </c>
      <c r="AT32">
        <f t="shared" si="7"/>
        <v>23277.599999999999</v>
      </c>
      <c r="AU32" s="79">
        <f t="shared" si="8"/>
        <v>349.40000000000146</v>
      </c>
      <c r="AV32">
        <f t="shared" si="9"/>
        <v>1.4788166081178375E-2</v>
      </c>
      <c r="AY32">
        <v>12</v>
      </c>
      <c r="AZ32" s="35">
        <v>23627</v>
      </c>
    </row>
    <row r="33" spans="2:57">
      <c r="C33" s="49"/>
      <c r="D33" s="50"/>
      <c r="E33" s="48"/>
      <c r="F33" s="24"/>
      <c r="G33" s="23"/>
      <c r="H33">
        <v>7</v>
      </c>
      <c r="I33" s="35">
        <v>18505</v>
      </c>
      <c r="L33" s="31" t="s">
        <v>16</v>
      </c>
      <c r="M33" s="35">
        <v>27047</v>
      </c>
      <c r="N33" s="36">
        <f t="shared" si="0"/>
        <v>1223</v>
      </c>
      <c r="O33" s="36">
        <f t="shared" si="0"/>
        <v>382</v>
      </c>
      <c r="P33" s="35">
        <v>26837</v>
      </c>
      <c r="Q33" s="37">
        <f t="shared" si="1"/>
        <v>1140</v>
      </c>
      <c r="R33" s="37">
        <f t="shared" si="1"/>
        <v>349</v>
      </c>
      <c r="T33" s="130" t="s">
        <v>16</v>
      </c>
      <c r="U33" s="35">
        <v>27047</v>
      </c>
      <c r="V33" s="43">
        <v>1.0473590458488229</v>
      </c>
      <c r="W33" s="43">
        <v>4.7359045848822917E-2</v>
      </c>
      <c r="X33" s="35">
        <v>26837</v>
      </c>
      <c r="Y33" s="43">
        <v>1.0443631552321282</v>
      </c>
      <c r="Z33" s="43">
        <v>4.4363155232128124E-2</v>
      </c>
      <c r="AC33">
        <v>17</v>
      </c>
      <c r="AD33" s="35">
        <v>26837</v>
      </c>
      <c r="AI33" s="35">
        <v>24252</v>
      </c>
      <c r="AJ33">
        <v>13</v>
      </c>
      <c r="AK33">
        <f t="shared" si="2"/>
        <v>24174.65</v>
      </c>
      <c r="AL33" s="51">
        <f t="shared" si="3"/>
        <v>77.349999999998545</v>
      </c>
      <c r="AM33" s="51">
        <f t="shared" si="4"/>
        <v>5983.0224999997745</v>
      </c>
      <c r="AN33" s="51">
        <f t="shared" si="5"/>
        <v>2768.84</v>
      </c>
      <c r="AO33" s="51">
        <f t="shared" si="6"/>
        <v>7666474.9456000011</v>
      </c>
      <c r="AR33" s="35">
        <v>24252</v>
      </c>
      <c r="AS33">
        <v>13</v>
      </c>
      <c r="AT33">
        <f t="shared" si="7"/>
        <v>24174.65</v>
      </c>
      <c r="AU33" s="79">
        <f t="shared" si="8"/>
        <v>77.349999999998545</v>
      </c>
      <c r="AV33">
        <f t="shared" si="9"/>
        <v>3.189427676067893E-3</v>
      </c>
      <c r="AY33">
        <v>13</v>
      </c>
      <c r="AZ33" s="35">
        <v>24252</v>
      </c>
    </row>
    <row r="34" spans="2:57">
      <c r="C34" s="49"/>
      <c r="D34" s="50"/>
      <c r="E34" s="48"/>
      <c r="F34" s="24"/>
      <c r="G34" s="23"/>
      <c r="H34">
        <v>8</v>
      </c>
      <c r="I34" s="35">
        <v>20013</v>
      </c>
      <c r="L34" s="31" t="s">
        <v>17</v>
      </c>
      <c r="M34" s="35">
        <v>29142</v>
      </c>
      <c r="N34" s="36">
        <f t="shared" si="0"/>
        <v>2095</v>
      </c>
      <c r="O34" s="36">
        <f t="shared" si="0"/>
        <v>872</v>
      </c>
      <c r="P34" s="35">
        <v>28704</v>
      </c>
      <c r="Q34" s="37">
        <f t="shared" si="1"/>
        <v>1867</v>
      </c>
      <c r="R34" s="37">
        <f t="shared" si="1"/>
        <v>727</v>
      </c>
      <c r="T34" s="130" t="s">
        <v>17</v>
      </c>
      <c r="U34" s="35">
        <v>29142</v>
      </c>
      <c r="V34" s="43">
        <v>1.0774577587163086</v>
      </c>
      <c r="W34" s="43">
        <v>7.7457758716308542E-2</v>
      </c>
      <c r="X34" s="35">
        <v>28704</v>
      </c>
      <c r="Y34" s="43">
        <v>1.0695681335469687</v>
      </c>
      <c r="Z34" s="43">
        <v>6.9568133546968627E-2</v>
      </c>
      <c r="AC34">
        <v>18</v>
      </c>
      <c r="AD34" s="35">
        <v>28704</v>
      </c>
      <c r="AI34" s="35">
        <v>24221</v>
      </c>
      <c r="AJ34">
        <v>14</v>
      </c>
      <c r="AK34">
        <f t="shared" si="2"/>
        <v>25071.699999999997</v>
      </c>
      <c r="AL34" s="51">
        <f t="shared" si="3"/>
        <v>-850.69999999999709</v>
      </c>
      <c r="AM34" s="51">
        <f t="shared" si="4"/>
        <v>723690.4899999951</v>
      </c>
      <c r="AN34" s="51">
        <f t="shared" si="5"/>
        <v>2737.84</v>
      </c>
      <c r="AO34" s="51">
        <f t="shared" si="6"/>
        <v>7495767.8656000011</v>
      </c>
      <c r="AR34" s="35">
        <v>24221</v>
      </c>
      <c r="AS34">
        <v>14</v>
      </c>
      <c r="AT34">
        <f t="shared" si="7"/>
        <v>25071.699999999997</v>
      </c>
      <c r="AU34" s="79">
        <f t="shared" si="8"/>
        <v>850.69999999999709</v>
      </c>
      <c r="AV34">
        <f t="shared" si="9"/>
        <v>3.512241443375571E-2</v>
      </c>
      <c r="AY34">
        <v>14</v>
      </c>
      <c r="AZ34" s="35">
        <v>24221</v>
      </c>
    </row>
    <row r="35" spans="2:57">
      <c r="C35" s="49"/>
      <c r="D35" s="50"/>
      <c r="E35" s="48"/>
      <c r="F35" s="24"/>
      <c r="G35" s="23"/>
      <c r="H35">
        <v>9</v>
      </c>
      <c r="I35" s="35">
        <v>21510</v>
      </c>
      <c r="L35" s="31" t="s">
        <v>18</v>
      </c>
      <c r="M35" s="35">
        <v>31809</v>
      </c>
      <c r="N35" s="36">
        <f t="shared" si="0"/>
        <v>2667</v>
      </c>
      <c r="O35" s="36">
        <f t="shared" si="0"/>
        <v>572</v>
      </c>
      <c r="P35" s="35">
        <v>30802</v>
      </c>
      <c r="Q35" s="37">
        <f t="shared" si="1"/>
        <v>2098</v>
      </c>
      <c r="R35" s="37">
        <f t="shared" si="1"/>
        <v>231</v>
      </c>
      <c r="T35" s="130" t="s">
        <v>18</v>
      </c>
      <c r="U35" s="35">
        <v>31809</v>
      </c>
      <c r="V35" s="43">
        <v>1.0915173975705168</v>
      </c>
      <c r="W35" s="43">
        <v>9.1517397570516856E-2</v>
      </c>
      <c r="X35" s="35">
        <v>30802</v>
      </c>
      <c r="Y35" s="43">
        <v>1.0730908584169454</v>
      </c>
      <c r="Z35" s="43">
        <v>7.309085841694539E-2</v>
      </c>
      <c r="AC35">
        <v>19</v>
      </c>
      <c r="AD35" s="35">
        <v>30802</v>
      </c>
      <c r="AI35" s="35">
        <v>24906</v>
      </c>
      <c r="AJ35">
        <v>15</v>
      </c>
      <c r="AK35">
        <f t="shared" si="2"/>
        <v>25968.75</v>
      </c>
      <c r="AL35" s="51">
        <f t="shared" si="3"/>
        <v>-1062.75</v>
      </c>
      <c r="AM35" s="51">
        <f t="shared" si="4"/>
        <v>1129437.5625</v>
      </c>
      <c r="AN35" s="51">
        <f t="shared" si="5"/>
        <v>3422.84</v>
      </c>
      <c r="AO35" s="51">
        <f t="shared" si="6"/>
        <v>11715833.665600002</v>
      </c>
      <c r="AR35" s="35">
        <v>24906</v>
      </c>
      <c r="AS35">
        <v>15</v>
      </c>
      <c r="AT35">
        <f t="shared" si="7"/>
        <v>25968.75</v>
      </c>
      <c r="AU35" s="79">
        <f t="shared" si="8"/>
        <v>1062.75</v>
      </c>
      <c r="AV35">
        <f t="shared" si="9"/>
        <v>4.267044085762467E-2</v>
      </c>
      <c r="AY35">
        <v>15</v>
      </c>
      <c r="AZ35" s="35">
        <v>24906</v>
      </c>
    </row>
    <row r="36" spans="2:57">
      <c r="C36" s="49"/>
      <c r="D36" s="50"/>
      <c r="E36" s="48"/>
      <c r="F36" s="24"/>
      <c r="G36" s="23"/>
      <c r="H36">
        <v>10</v>
      </c>
      <c r="I36" s="35">
        <v>21972</v>
      </c>
      <c r="AI36" s="35">
        <v>25697</v>
      </c>
      <c r="AJ36">
        <v>16</v>
      </c>
      <c r="AK36">
        <f t="shared" si="2"/>
        <v>26865.8</v>
      </c>
      <c r="AL36" s="51">
        <f t="shared" si="3"/>
        <v>-1168.7999999999993</v>
      </c>
      <c r="AM36" s="51">
        <f t="shared" si="4"/>
        <v>1366093.4399999983</v>
      </c>
      <c r="AN36" s="51">
        <f t="shared" si="5"/>
        <v>4213.84</v>
      </c>
      <c r="AO36" s="51">
        <f t="shared" si="6"/>
        <v>17756447.545600001</v>
      </c>
      <c r="AR36" s="35">
        <v>25697</v>
      </c>
      <c r="AS36">
        <v>16</v>
      </c>
      <c r="AT36">
        <f t="shared" si="7"/>
        <v>26865.8</v>
      </c>
      <c r="AU36" s="79">
        <f t="shared" si="8"/>
        <v>1168.7999999999993</v>
      </c>
      <c r="AV36">
        <f t="shared" si="9"/>
        <v>4.5483908627466214E-2</v>
      </c>
      <c r="AY36">
        <v>16</v>
      </c>
      <c r="AZ36" s="35">
        <v>25697</v>
      </c>
    </row>
    <row r="37" spans="2:57" ht="15" thickBot="1">
      <c r="C37" s="49"/>
      <c r="D37" s="50"/>
      <c r="E37" s="48"/>
      <c r="F37" s="24"/>
      <c r="G37" s="23"/>
      <c r="H37">
        <v>11</v>
      </c>
      <c r="I37" s="35">
        <v>22654</v>
      </c>
      <c r="AI37" s="35">
        <v>26837</v>
      </c>
      <c r="AJ37">
        <v>17</v>
      </c>
      <c r="AK37">
        <f t="shared" si="2"/>
        <v>27762.85</v>
      </c>
      <c r="AL37" s="51">
        <f t="shared" si="3"/>
        <v>-925.84999999999854</v>
      </c>
      <c r="AM37" s="51">
        <f t="shared" si="4"/>
        <v>857198.22249999736</v>
      </c>
      <c r="AN37" s="51">
        <f t="shared" si="5"/>
        <v>5353.84</v>
      </c>
      <c r="AO37" s="51">
        <f t="shared" si="6"/>
        <v>28663602.7456</v>
      </c>
      <c r="AR37" s="35">
        <v>26837</v>
      </c>
      <c r="AS37">
        <v>17</v>
      </c>
      <c r="AT37">
        <f t="shared" si="7"/>
        <v>27762.85</v>
      </c>
      <c r="AU37" s="79">
        <f t="shared" si="8"/>
        <v>925.84999999999854</v>
      </c>
      <c r="AV37">
        <f t="shared" si="9"/>
        <v>3.4499012557290251E-2</v>
      </c>
      <c r="AY37">
        <v>17</v>
      </c>
      <c r="AZ37" s="35">
        <v>26837</v>
      </c>
      <c r="BD37" t="s">
        <v>25</v>
      </c>
      <c r="BE37" s="34" t="s">
        <v>26</v>
      </c>
    </row>
    <row r="38" spans="2:57" ht="15" thickBot="1">
      <c r="C38" s="49"/>
      <c r="D38" s="50"/>
      <c r="E38" s="48"/>
      <c r="F38" s="24"/>
      <c r="G38" s="23"/>
      <c r="H38">
        <v>12</v>
      </c>
      <c r="I38" s="35">
        <v>23407</v>
      </c>
      <c r="AI38" s="35">
        <v>28704</v>
      </c>
      <c r="AJ38">
        <v>18</v>
      </c>
      <c r="AK38">
        <f t="shared" si="2"/>
        <v>28659.9</v>
      </c>
      <c r="AL38" s="51">
        <f t="shared" si="3"/>
        <v>44.099999999998545</v>
      </c>
      <c r="AM38" s="51">
        <f t="shared" si="4"/>
        <v>1944.8099999998717</v>
      </c>
      <c r="AN38" s="51">
        <f t="shared" si="5"/>
        <v>7220.84</v>
      </c>
      <c r="AO38" s="51">
        <f t="shared" si="6"/>
        <v>52140530.305600002</v>
      </c>
      <c r="AR38" s="35">
        <v>28704</v>
      </c>
      <c r="AS38">
        <v>18</v>
      </c>
      <c r="AT38">
        <f t="shared" si="7"/>
        <v>28659.9</v>
      </c>
      <c r="AU38" s="79">
        <f t="shared" si="8"/>
        <v>44.099999999998545</v>
      </c>
      <c r="AV38">
        <f t="shared" si="9"/>
        <v>1.5363712374581433E-3</v>
      </c>
      <c r="AY38">
        <v>18</v>
      </c>
      <c r="AZ38" s="35">
        <v>28704</v>
      </c>
      <c r="BD38">
        <v>0</v>
      </c>
      <c r="BE38" s="34">
        <v>12831</v>
      </c>
    </row>
    <row r="39" spans="2:57">
      <c r="C39" s="49"/>
      <c r="D39" s="50"/>
      <c r="E39" s="48"/>
      <c r="F39" s="24"/>
      <c r="G39" s="23"/>
      <c r="H39">
        <v>13</v>
      </c>
      <c r="I39" s="35">
        <v>23950</v>
      </c>
      <c r="AI39" s="35">
        <v>30802</v>
      </c>
      <c r="AJ39">
        <v>19</v>
      </c>
      <c r="AK39">
        <f t="shared" si="2"/>
        <v>29556.95</v>
      </c>
      <c r="AL39" s="51">
        <f t="shared" si="3"/>
        <v>1245.0499999999993</v>
      </c>
      <c r="AM39" s="51">
        <f t="shared" si="4"/>
        <v>1550149.5024999981</v>
      </c>
      <c r="AN39" s="51">
        <f t="shared" si="5"/>
        <v>9318.84</v>
      </c>
      <c r="AO39" s="51">
        <f t="shared" si="6"/>
        <v>86840778.945600003</v>
      </c>
      <c r="AR39" s="35">
        <v>30802</v>
      </c>
      <c r="AS39">
        <v>19</v>
      </c>
      <c r="AT39">
        <f t="shared" si="7"/>
        <v>29556.95</v>
      </c>
      <c r="AU39" s="79">
        <f t="shared" si="8"/>
        <v>1245.0499999999993</v>
      </c>
      <c r="AV39">
        <f t="shared" si="9"/>
        <v>4.0421076553470534E-2</v>
      </c>
      <c r="BD39">
        <v>1</v>
      </c>
      <c r="BE39" s="35">
        <v>13914</v>
      </c>
    </row>
    <row r="40" spans="2:57">
      <c r="C40" s="49"/>
      <c r="D40" s="50"/>
      <c r="E40" s="48"/>
      <c r="F40" s="24"/>
      <c r="G40" s="23"/>
      <c r="H40">
        <v>14</v>
      </c>
      <c r="I40" s="35">
        <v>24240</v>
      </c>
      <c r="AI40" s="51">
        <f>SUM(AI21:AI39)</f>
        <v>408180</v>
      </c>
      <c r="AM40" s="51">
        <f>SUM(AM21:AM39)</f>
        <v>10195281.174999988</v>
      </c>
      <c r="AO40" s="51">
        <f>SUM(AO21:AO39)</f>
        <v>468876230.52639997</v>
      </c>
      <c r="AV40">
        <f>SUM(AV21:AV39)</f>
        <v>0.50462939207545776</v>
      </c>
      <c r="BD40">
        <v>2</v>
      </c>
      <c r="BE40" s="35">
        <v>15000</v>
      </c>
    </row>
    <row r="41" spans="2:57">
      <c r="C41" s="49"/>
      <c r="D41" s="50"/>
      <c r="E41" s="48"/>
      <c r="F41" s="24"/>
      <c r="G41" s="23"/>
      <c r="H41">
        <v>15</v>
      </c>
      <c r="I41" s="35">
        <v>24983</v>
      </c>
      <c r="BD41">
        <v>3</v>
      </c>
      <c r="BE41" s="35">
        <v>15906</v>
      </c>
    </row>
    <row r="42" spans="2:57">
      <c r="B42" t="s">
        <v>46</v>
      </c>
      <c r="C42" s="49"/>
      <c r="D42" s="50"/>
      <c r="E42" s="48"/>
      <c r="F42" s="24"/>
      <c r="G42" s="23"/>
      <c r="H42">
        <v>16</v>
      </c>
      <c r="I42" s="35">
        <v>25824</v>
      </c>
      <c r="BD42">
        <v>4</v>
      </c>
      <c r="BE42" s="35">
        <v>16930</v>
      </c>
    </row>
    <row r="43" spans="2:57">
      <c r="B43" s="73">
        <v>921.32</v>
      </c>
      <c r="C43" s="49" t="s">
        <v>39</v>
      </c>
      <c r="D43" s="50"/>
      <c r="E43" s="48"/>
      <c r="F43" s="24"/>
      <c r="G43" s="23"/>
      <c r="H43">
        <v>17</v>
      </c>
      <c r="I43" s="35">
        <v>27047</v>
      </c>
      <c r="BD43">
        <v>5</v>
      </c>
      <c r="BE43" s="35">
        <v>17760</v>
      </c>
    </row>
    <row r="44" spans="2:57">
      <c r="B44" s="50">
        <v>12213</v>
      </c>
      <c r="C44" s="49" t="s">
        <v>38</v>
      </c>
      <c r="D44" s="50"/>
      <c r="E44" s="48"/>
      <c r="F44" s="24"/>
      <c r="G44" s="23"/>
      <c r="H44">
        <v>18</v>
      </c>
      <c r="I44" s="35">
        <v>29142</v>
      </c>
      <c r="BD44">
        <v>6</v>
      </c>
      <c r="BE44" s="35">
        <v>18912</v>
      </c>
    </row>
    <row r="45" spans="2:57">
      <c r="C45" s="49"/>
      <c r="D45" s="50"/>
      <c r="E45" s="48"/>
      <c r="F45" s="24"/>
      <c r="G45" s="23"/>
      <c r="H45">
        <v>19</v>
      </c>
      <c r="I45" s="35">
        <v>31809</v>
      </c>
      <c r="BD45">
        <v>7</v>
      </c>
      <c r="BE45" s="35">
        <v>20280</v>
      </c>
    </row>
    <row r="46" spans="2:57">
      <c r="C46" s="49"/>
      <c r="D46" s="50"/>
      <c r="E46" s="9"/>
      <c r="N46" s="89" t="s">
        <v>87</v>
      </c>
      <c r="BD46">
        <v>8</v>
      </c>
      <c r="BE46" s="35">
        <v>21887</v>
      </c>
    </row>
    <row r="47" spans="2:57">
      <c r="B47" t="s">
        <v>40</v>
      </c>
      <c r="C47" s="49"/>
      <c r="D47" s="75"/>
      <c r="E47" s="9">
        <f>1-F70/H70</f>
        <v>0.97852630960566256</v>
      </c>
      <c r="J47" t="s">
        <v>43</v>
      </c>
      <c r="BD47">
        <v>9</v>
      </c>
      <c r="BE47" s="35">
        <v>22609</v>
      </c>
    </row>
    <row r="48" spans="2:57">
      <c r="B48" t="s">
        <v>47</v>
      </c>
      <c r="C48" s="49"/>
      <c r="D48" s="50"/>
      <c r="E48" s="9"/>
      <c r="F48">
        <v>2</v>
      </c>
      <c r="BD48">
        <v>10</v>
      </c>
      <c r="BE48" s="35">
        <v>23105</v>
      </c>
    </row>
    <row r="49" spans="2:57">
      <c r="B49">
        <v>21425.89</v>
      </c>
      <c r="C49" s="49"/>
      <c r="D49" s="50"/>
      <c r="E49" s="9"/>
      <c r="J49" s="62">
        <f>100/19*N70</f>
        <v>2.5496252667581185</v>
      </c>
      <c r="BD49">
        <v>11</v>
      </c>
      <c r="BE49" s="35">
        <v>23627</v>
      </c>
    </row>
    <row r="50" spans="2:57">
      <c r="B50" t="s">
        <v>42</v>
      </c>
      <c r="C50" s="49" t="s">
        <v>37</v>
      </c>
      <c r="D50" s="50" t="s">
        <v>56</v>
      </c>
      <c r="E50" s="9" t="s">
        <v>57</v>
      </c>
      <c r="G50" t="s">
        <v>62</v>
      </c>
      <c r="BD50">
        <v>12</v>
      </c>
      <c r="BE50" s="35">
        <v>24252</v>
      </c>
    </row>
    <row r="51" spans="2:57">
      <c r="B51" s="32">
        <v>13429</v>
      </c>
      <c r="C51">
        <v>1</v>
      </c>
      <c r="D51">
        <f>$B$44+$B$43*C51</f>
        <v>13134.32</v>
      </c>
      <c r="E51" s="74">
        <f>B51-D51</f>
        <v>294.68000000000029</v>
      </c>
      <c r="F51" s="59">
        <f>E51^$F$48</f>
        <v>86836.302400000175</v>
      </c>
      <c r="G51" s="51">
        <f>B51-$B$49</f>
        <v>-7996.8899999999994</v>
      </c>
      <c r="H51" s="51">
        <f>G51^$F$48</f>
        <v>63950249.672099993</v>
      </c>
      <c r="J51" s="32">
        <v>13429</v>
      </c>
      <c r="K51">
        <v>1</v>
      </c>
      <c r="L51">
        <f>$B$44+$B$43*K51</f>
        <v>13134.32</v>
      </c>
      <c r="M51">
        <f>ABS(J51-L51)</f>
        <v>294.68000000000029</v>
      </c>
      <c r="N51">
        <f>ABS(M51/J51)</f>
        <v>2.194355499292578E-2</v>
      </c>
      <c r="Q51">
        <v>1</v>
      </c>
      <c r="R51" s="32">
        <v>13429</v>
      </c>
      <c r="BD51">
        <v>13</v>
      </c>
      <c r="BE51" s="35">
        <v>24221</v>
      </c>
    </row>
    <row r="52" spans="2:57">
      <c r="B52" s="35">
        <v>14407</v>
      </c>
      <c r="C52">
        <v>2</v>
      </c>
      <c r="D52">
        <f t="shared" ref="D52:D69" si="10">$B$44+$B$43*C52</f>
        <v>14055.64</v>
      </c>
      <c r="E52" s="74">
        <f t="shared" ref="E52:E69" si="11">B52-D52</f>
        <v>351.36000000000058</v>
      </c>
      <c r="F52" s="59">
        <f t="shared" ref="F52:F69" si="12">E52^$F$48</f>
        <v>123453.84960000041</v>
      </c>
      <c r="G52" s="51">
        <f t="shared" ref="G52:G69" si="13">B52-$B$49</f>
        <v>-7018.8899999999994</v>
      </c>
      <c r="H52" s="51">
        <f t="shared" ref="H52:H69" si="14">G52^$F$48</f>
        <v>49264816.832099989</v>
      </c>
      <c r="J52" s="35">
        <v>14407</v>
      </c>
      <c r="K52">
        <v>2</v>
      </c>
      <c r="L52">
        <f>$B$44+$B$43*K52</f>
        <v>14055.64</v>
      </c>
      <c r="M52">
        <f t="shared" ref="M52:M69" si="15">ABS(J52-L52)</f>
        <v>351.36000000000058</v>
      </c>
      <c r="N52">
        <f t="shared" ref="N52:N69" si="16">ABS(M52/J52)</f>
        <v>2.4388144651905364E-2</v>
      </c>
      <c r="Q52">
        <v>2</v>
      </c>
      <c r="R52" s="35">
        <v>14407</v>
      </c>
      <c r="BD52">
        <v>14</v>
      </c>
      <c r="BE52" s="35">
        <v>24906</v>
      </c>
    </row>
    <row r="53" spans="2:57">
      <c r="B53" s="35">
        <v>14654</v>
      </c>
      <c r="C53">
        <v>3</v>
      </c>
      <c r="D53">
        <f t="shared" si="10"/>
        <v>14976.96</v>
      </c>
      <c r="E53" s="74">
        <f t="shared" si="11"/>
        <v>-322.95999999999913</v>
      </c>
      <c r="F53" s="59">
        <f t="shared" si="12"/>
        <v>104303.16159999944</v>
      </c>
      <c r="G53" s="51">
        <f t="shared" si="13"/>
        <v>-6771.8899999999994</v>
      </c>
      <c r="H53" s="51">
        <f t="shared" si="14"/>
        <v>45858494.172099993</v>
      </c>
      <c r="J53" s="35">
        <v>14654</v>
      </c>
      <c r="K53">
        <v>3</v>
      </c>
      <c r="L53">
        <f t="shared" ref="L53:L69" si="17">$B$44+$B$43*K53</f>
        <v>14976.96</v>
      </c>
      <c r="M53">
        <f t="shared" si="15"/>
        <v>322.95999999999913</v>
      </c>
      <c r="N53">
        <f t="shared" si="16"/>
        <v>2.2039033710932108E-2</v>
      </c>
      <c r="Q53">
        <v>3</v>
      </c>
      <c r="R53" s="35">
        <v>14654</v>
      </c>
      <c r="BD53">
        <v>15</v>
      </c>
      <c r="BE53" s="35">
        <v>25697</v>
      </c>
    </row>
    <row r="54" spans="2:57">
      <c r="B54" s="35">
        <v>15592</v>
      </c>
      <c r="C54">
        <v>4</v>
      </c>
      <c r="D54">
        <f t="shared" si="10"/>
        <v>15898.28</v>
      </c>
      <c r="E54" s="74">
        <f t="shared" si="11"/>
        <v>-306.28000000000065</v>
      </c>
      <c r="F54" s="59">
        <f t="shared" si="12"/>
        <v>93807.438400000407</v>
      </c>
      <c r="G54" s="51">
        <f t="shared" si="13"/>
        <v>-5833.8899999999994</v>
      </c>
      <c r="H54" s="51">
        <f t="shared" si="14"/>
        <v>34034272.532099992</v>
      </c>
      <c r="J54" s="35">
        <v>15592</v>
      </c>
      <c r="K54">
        <v>4</v>
      </c>
      <c r="L54">
        <f t="shared" si="17"/>
        <v>15898.28</v>
      </c>
      <c r="M54">
        <f t="shared" si="15"/>
        <v>306.28000000000065</v>
      </c>
      <c r="N54">
        <f t="shared" si="16"/>
        <v>1.9643406875320721E-2</v>
      </c>
      <c r="Q54">
        <v>4</v>
      </c>
      <c r="R54" s="35">
        <v>15592</v>
      </c>
      <c r="BD54">
        <v>16</v>
      </c>
      <c r="BE54" s="35">
        <v>26837</v>
      </c>
    </row>
    <row r="55" spans="2:57">
      <c r="B55" s="35">
        <v>16619</v>
      </c>
      <c r="C55">
        <v>5</v>
      </c>
      <c r="D55">
        <f t="shared" si="10"/>
        <v>16819.599999999999</v>
      </c>
      <c r="E55" s="74">
        <f t="shared" si="11"/>
        <v>-200.59999999999854</v>
      </c>
      <c r="F55" s="59">
        <f t="shared" si="12"/>
        <v>40240.359999999419</v>
      </c>
      <c r="G55" s="51">
        <f t="shared" si="13"/>
        <v>-4806.8899999999994</v>
      </c>
      <c r="H55" s="51">
        <f t="shared" si="14"/>
        <v>23106191.472099993</v>
      </c>
      <c r="J55" s="35">
        <v>16619</v>
      </c>
      <c r="K55">
        <v>5</v>
      </c>
      <c r="L55">
        <f t="shared" si="17"/>
        <v>16819.599999999999</v>
      </c>
      <c r="M55">
        <f t="shared" si="15"/>
        <v>200.59999999999854</v>
      </c>
      <c r="N55">
        <f t="shared" si="16"/>
        <v>1.2070521692039145E-2</v>
      </c>
      <c r="Q55">
        <v>5</v>
      </c>
      <c r="R55" s="35">
        <v>16619</v>
      </c>
      <c r="BD55">
        <v>17</v>
      </c>
      <c r="BE55" s="35">
        <v>28704</v>
      </c>
    </row>
    <row r="56" spans="2:57">
      <c r="B56" s="35">
        <v>17335</v>
      </c>
      <c r="C56">
        <v>6</v>
      </c>
      <c r="D56">
        <f t="shared" si="10"/>
        <v>17740.919999999998</v>
      </c>
      <c r="E56" s="74">
        <f t="shared" si="11"/>
        <v>-405.91999999999825</v>
      </c>
      <c r="F56" s="59">
        <f t="shared" si="12"/>
        <v>164771.0463999986</v>
      </c>
      <c r="G56" s="51">
        <f t="shared" si="13"/>
        <v>-4090.8899999999994</v>
      </c>
      <c r="H56" s="51">
        <f t="shared" si="14"/>
        <v>16735380.992099995</v>
      </c>
      <c r="J56" s="35">
        <v>17335</v>
      </c>
      <c r="K56">
        <v>6</v>
      </c>
      <c r="L56">
        <f t="shared" si="17"/>
        <v>17740.919999999998</v>
      </c>
      <c r="M56">
        <f t="shared" si="15"/>
        <v>405.91999999999825</v>
      </c>
      <c r="N56">
        <f t="shared" si="16"/>
        <v>2.3416209979809532E-2</v>
      </c>
      <c r="Q56">
        <v>6</v>
      </c>
      <c r="R56" s="35">
        <v>17335</v>
      </c>
      <c r="BD56">
        <v>18</v>
      </c>
      <c r="BE56" s="35">
        <v>30802</v>
      </c>
    </row>
    <row r="57" spans="2:57">
      <c r="B57" s="35">
        <v>18505</v>
      </c>
      <c r="C57">
        <v>7</v>
      </c>
      <c r="D57">
        <f t="shared" si="10"/>
        <v>18662.240000000002</v>
      </c>
      <c r="E57" s="74">
        <f t="shared" si="11"/>
        <v>-157.2400000000016</v>
      </c>
      <c r="F57" s="59">
        <f t="shared" si="12"/>
        <v>24724.417600000503</v>
      </c>
      <c r="G57" s="51">
        <f t="shared" si="13"/>
        <v>-2920.8899999999994</v>
      </c>
      <c r="H57" s="51">
        <f t="shared" si="14"/>
        <v>8531598.392099997</v>
      </c>
      <c r="J57" s="35">
        <v>18505</v>
      </c>
      <c r="K57">
        <v>7</v>
      </c>
      <c r="L57">
        <f t="shared" si="17"/>
        <v>18662.240000000002</v>
      </c>
      <c r="M57">
        <f t="shared" si="15"/>
        <v>157.2400000000016</v>
      </c>
      <c r="N57">
        <f t="shared" si="16"/>
        <v>8.4971629289382119E-3</v>
      </c>
      <c r="Q57">
        <v>7</v>
      </c>
      <c r="R57" s="35">
        <v>18505</v>
      </c>
      <c r="BD57">
        <v>19</v>
      </c>
    </row>
    <row r="58" spans="2:57">
      <c r="B58" s="35">
        <v>20013</v>
      </c>
      <c r="C58">
        <v>8</v>
      </c>
      <c r="D58">
        <f t="shared" si="10"/>
        <v>19583.560000000001</v>
      </c>
      <c r="E58" s="74">
        <f t="shared" si="11"/>
        <v>429.43999999999869</v>
      </c>
      <c r="F58" s="59">
        <f t="shared" si="12"/>
        <v>184418.71359999888</v>
      </c>
      <c r="G58" s="51">
        <f t="shared" si="13"/>
        <v>-1412.8899999999994</v>
      </c>
      <c r="H58" s="51">
        <f t="shared" si="14"/>
        <v>1996258.1520999984</v>
      </c>
      <c r="J58" s="35">
        <v>20013</v>
      </c>
      <c r="K58">
        <v>8</v>
      </c>
      <c r="L58">
        <f t="shared" si="17"/>
        <v>19583.560000000001</v>
      </c>
      <c r="M58">
        <f t="shared" si="15"/>
        <v>429.43999999999869</v>
      </c>
      <c r="N58">
        <f t="shared" si="16"/>
        <v>2.1458052266027018E-2</v>
      </c>
      <c r="Q58">
        <v>8</v>
      </c>
      <c r="R58" s="35">
        <v>20013</v>
      </c>
      <c r="BD58">
        <v>20</v>
      </c>
    </row>
    <row r="59" spans="2:57">
      <c r="B59" s="35">
        <v>21510</v>
      </c>
      <c r="C59">
        <v>9</v>
      </c>
      <c r="D59">
        <f t="shared" si="10"/>
        <v>20504.88</v>
      </c>
      <c r="E59" s="74">
        <f t="shared" si="11"/>
        <v>1005.119999999999</v>
      </c>
      <c r="F59" s="59">
        <f t="shared" si="12"/>
        <v>1010266.214399998</v>
      </c>
      <c r="G59" s="51">
        <f t="shared" si="13"/>
        <v>84.110000000000582</v>
      </c>
      <c r="H59" s="51">
        <f t="shared" si="14"/>
        <v>7074.4921000000977</v>
      </c>
      <c r="J59" s="35">
        <v>21510</v>
      </c>
      <c r="K59">
        <v>9</v>
      </c>
      <c r="L59">
        <f t="shared" si="17"/>
        <v>20504.88</v>
      </c>
      <c r="M59">
        <f t="shared" si="15"/>
        <v>1005.119999999999</v>
      </c>
      <c r="N59">
        <f t="shared" si="16"/>
        <v>4.6728033472803299E-2</v>
      </c>
      <c r="Q59">
        <v>9</v>
      </c>
      <c r="R59" s="35">
        <v>21510</v>
      </c>
      <c r="BD59">
        <v>21</v>
      </c>
    </row>
    <row r="60" spans="2:57">
      <c r="B60" s="35">
        <v>21972</v>
      </c>
      <c r="C60">
        <v>10</v>
      </c>
      <c r="D60">
        <f t="shared" si="10"/>
        <v>21426.2</v>
      </c>
      <c r="E60" s="74">
        <f t="shared" si="11"/>
        <v>545.79999999999927</v>
      </c>
      <c r="F60" s="59">
        <f t="shared" si="12"/>
        <v>297897.6399999992</v>
      </c>
      <c r="G60" s="51">
        <f t="shared" si="13"/>
        <v>546.11000000000058</v>
      </c>
      <c r="H60" s="51">
        <f t="shared" si="14"/>
        <v>298236.13210000063</v>
      </c>
      <c r="J60" s="35">
        <v>21972</v>
      </c>
      <c r="K60">
        <v>10</v>
      </c>
      <c r="L60">
        <f t="shared" si="17"/>
        <v>21426.2</v>
      </c>
      <c r="M60">
        <f t="shared" si="15"/>
        <v>545.79999999999927</v>
      </c>
      <c r="N60">
        <f t="shared" si="16"/>
        <v>2.4840706353540836E-2</v>
      </c>
      <c r="Q60">
        <v>10</v>
      </c>
      <c r="R60" s="35">
        <v>21972</v>
      </c>
      <c r="BD60">
        <v>22</v>
      </c>
    </row>
    <row r="61" spans="2:57">
      <c r="B61" s="35">
        <v>22654</v>
      </c>
      <c r="C61">
        <v>11</v>
      </c>
      <c r="D61">
        <f t="shared" si="10"/>
        <v>22347.52</v>
      </c>
      <c r="E61" s="74">
        <f t="shared" si="11"/>
        <v>306.47999999999956</v>
      </c>
      <c r="F61" s="59">
        <f t="shared" si="12"/>
        <v>93929.990399999733</v>
      </c>
      <c r="G61" s="51">
        <f t="shared" si="13"/>
        <v>1228.1100000000006</v>
      </c>
      <c r="H61" s="51">
        <f t="shared" si="14"/>
        <v>1508254.1721000015</v>
      </c>
      <c r="J61" s="35">
        <v>22654</v>
      </c>
      <c r="K61">
        <v>11</v>
      </c>
      <c r="L61">
        <f t="shared" si="17"/>
        <v>22347.52</v>
      </c>
      <c r="M61">
        <f t="shared" si="15"/>
        <v>306.47999999999956</v>
      </c>
      <c r="N61">
        <f t="shared" si="16"/>
        <v>1.3528736646949747E-2</v>
      </c>
      <c r="Q61">
        <v>11</v>
      </c>
      <c r="R61" s="35">
        <v>22654</v>
      </c>
      <c r="T61">
        <v>880.31</v>
      </c>
      <c r="AD61">
        <v>1</v>
      </c>
      <c r="AE61">
        <v>2</v>
      </c>
      <c r="AF61">
        <v>3</v>
      </c>
      <c r="AG61">
        <v>4</v>
      </c>
      <c r="AH61">
        <v>5</v>
      </c>
      <c r="AI61">
        <v>6</v>
      </c>
      <c r="AJ61">
        <v>7</v>
      </c>
      <c r="AK61">
        <v>8</v>
      </c>
      <c r="AL61">
        <v>9</v>
      </c>
      <c r="AM61">
        <v>10</v>
      </c>
      <c r="AN61">
        <v>11</v>
      </c>
      <c r="AO61">
        <v>12</v>
      </c>
      <c r="AP61">
        <v>13</v>
      </c>
      <c r="AQ61">
        <v>14</v>
      </c>
      <c r="AR61">
        <v>15</v>
      </c>
      <c r="AS61">
        <v>16</v>
      </c>
      <c r="AT61">
        <v>17</v>
      </c>
      <c r="AU61">
        <v>18</v>
      </c>
      <c r="AV61">
        <v>19</v>
      </c>
    </row>
    <row r="62" spans="2:57">
      <c r="B62" s="35">
        <v>23407</v>
      </c>
      <c r="C62">
        <v>12</v>
      </c>
      <c r="D62">
        <f t="shared" si="10"/>
        <v>23268.84</v>
      </c>
      <c r="E62" s="74">
        <f t="shared" si="11"/>
        <v>138.15999999999985</v>
      </c>
      <c r="F62" s="59">
        <f t="shared" si="12"/>
        <v>19088.185599999961</v>
      </c>
      <c r="G62" s="51">
        <f t="shared" si="13"/>
        <v>1981.1100000000006</v>
      </c>
      <c r="H62" s="51">
        <f t="shared" si="14"/>
        <v>3924796.8321000021</v>
      </c>
      <c r="J62" s="35">
        <v>23407</v>
      </c>
      <c r="K62">
        <v>12</v>
      </c>
      <c r="L62">
        <f t="shared" si="17"/>
        <v>23268.84</v>
      </c>
      <c r="M62">
        <f t="shared" si="15"/>
        <v>138.15999999999985</v>
      </c>
      <c r="N62">
        <f t="shared" si="16"/>
        <v>5.9025077968129129E-3</v>
      </c>
      <c r="Q62">
        <v>12</v>
      </c>
      <c r="R62" s="35">
        <v>23407</v>
      </c>
      <c r="T62">
        <v>12486</v>
      </c>
      <c r="AD62" s="32">
        <v>13429</v>
      </c>
      <c r="AE62" s="35">
        <v>14407</v>
      </c>
      <c r="AF62" s="35">
        <v>14654</v>
      </c>
      <c r="AG62" s="35">
        <v>15592</v>
      </c>
      <c r="AH62" s="35">
        <v>16619</v>
      </c>
      <c r="AI62" s="35">
        <v>17335</v>
      </c>
      <c r="AJ62" s="35">
        <v>18505</v>
      </c>
      <c r="AK62" s="35">
        <v>20013</v>
      </c>
      <c r="AL62" s="35">
        <v>21510</v>
      </c>
      <c r="AM62" s="35">
        <v>21972</v>
      </c>
      <c r="AN62" s="35">
        <v>22654</v>
      </c>
      <c r="AO62" s="35">
        <v>23407</v>
      </c>
      <c r="AP62" s="35">
        <v>23950</v>
      </c>
      <c r="AQ62" s="35">
        <v>24240</v>
      </c>
      <c r="AR62" s="35">
        <v>24983</v>
      </c>
      <c r="AS62" s="35">
        <v>25824</v>
      </c>
      <c r="AT62" s="35">
        <v>27047</v>
      </c>
      <c r="AU62" s="35">
        <v>29142</v>
      </c>
      <c r="AV62" s="35">
        <v>31809</v>
      </c>
      <c r="AW62" s="51">
        <f>SUM(AD62:AV62)</f>
        <v>407092</v>
      </c>
    </row>
    <row r="63" spans="2:57">
      <c r="B63" s="35">
        <v>23950</v>
      </c>
      <c r="C63">
        <v>13</v>
      </c>
      <c r="D63">
        <f t="shared" si="10"/>
        <v>24190.16</v>
      </c>
      <c r="E63" s="74">
        <f t="shared" si="11"/>
        <v>-240.15999999999985</v>
      </c>
      <c r="F63" s="59">
        <f t="shared" si="12"/>
        <v>57676.825599999931</v>
      </c>
      <c r="G63" s="51">
        <f t="shared" si="13"/>
        <v>2524.1100000000006</v>
      </c>
      <c r="H63" s="51">
        <f t="shared" si="14"/>
        <v>6371131.292100003</v>
      </c>
      <c r="J63" s="35">
        <v>23950</v>
      </c>
      <c r="K63">
        <v>13</v>
      </c>
      <c r="L63">
        <f t="shared" si="17"/>
        <v>24190.16</v>
      </c>
      <c r="M63">
        <f t="shared" si="15"/>
        <v>240.15999999999985</v>
      </c>
      <c r="N63">
        <f t="shared" si="16"/>
        <v>1.002755741127348E-2</v>
      </c>
      <c r="Q63">
        <v>13</v>
      </c>
      <c r="R63" s="35">
        <v>23950</v>
      </c>
      <c r="V63" t="s">
        <v>44</v>
      </c>
      <c r="X63" t="s">
        <v>48</v>
      </c>
      <c r="Z63" s="82">
        <v>8.1600000000000006E-2</v>
      </c>
    </row>
    <row r="64" spans="2:57">
      <c r="B64" s="35">
        <v>24240</v>
      </c>
      <c r="C64">
        <v>14</v>
      </c>
      <c r="D64">
        <f t="shared" si="10"/>
        <v>25111.480000000003</v>
      </c>
      <c r="E64" s="74">
        <f t="shared" si="11"/>
        <v>-871.4800000000032</v>
      </c>
      <c r="F64" s="59">
        <f t="shared" si="12"/>
        <v>759477.39040000562</v>
      </c>
      <c r="G64" s="51">
        <f t="shared" si="13"/>
        <v>2814.1100000000006</v>
      </c>
      <c r="H64" s="51">
        <f t="shared" si="14"/>
        <v>7919215.0921000037</v>
      </c>
      <c r="J64" s="35">
        <v>24240</v>
      </c>
      <c r="K64">
        <v>14</v>
      </c>
      <c r="L64">
        <f t="shared" si="17"/>
        <v>25111.480000000003</v>
      </c>
      <c r="M64">
        <f t="shared" si="15"/>
        <v>871.4800000000032</v>
      </c>
      <c r="N64">
        <f t="shared" si="16"/>
        <v>3.5952145214521586E-2</v>
      </c>
      <c r="Q64">
        <v>14</v>
      </c>
      <c r="R64" s="35">
        <v>24240</v>
      </c>
      <c r="V64">
        <f>T62+T61*19</f>
        <v>29211.89</v>
      </c>
      <c r="X64">
        <v>31809</v>
      </c>
    </row>
    <row r="65" spans="1:18">
      <c r="B65" s="35">
        <v>24983</v>
      </c>
      <c r="C65">
        <v>15</v>
      </c>
      <c r="D65">
        <f t="shared" si="10"/>
        <v>26032.800000000003</v>
      </c>
      <c r="E65" s="74">
        <f t="shared" si="11"/>
        <v>-1049.8000000000029</v>
      </c>
      <c r="F65" s="59">
        <f t="shared" si="12"/>
        <v>1102080.0400000061</v>
      </c>
      <c r="G65" s="51">
        <f t="shared" si="13"/>
        <v>3557.1100000000006</v>
      </c>
      <c r="H65" s="51">
        <f t="shared" si="14"/>
        <v>12653031.552100005</v>
      </c>
      <c r="J65" s="35">
        <v>24983</v>
      </c>
      <c r="K65">
        <v>15</v>
      </c>
      <c r="L65">
        <f t="shared" si="17"/>
        <v>26032.800000000003</v>
      </c>
      <c r="M65">
        <f t="shared" si="15"/>
        <v>1049.8000000000029</v>
      </c>
      <c r="N65">
        <f t="shared" si="16"/>
        <v>4.2020573990313531E-2</v>
      </c>
      <c r="Q65">
        <v>15</v>
      </c>
      <c r="R65" s="35">
        <v>24983</v>
      </c>
    </row>
    <row r="66" spans="1:18">
      <c r="B66" s="35">
        <v>25824</v>
      </c>
      <c r="C66">
        <v>16</v>
      </c>
      <c r="D66">
        <f t="shared" si="10"/>
        <v>26954.120000000003</v>
      </c>
      <c r="E66" s="74">
        <f t="shared" si="11"/>
        <v>-1130.1200000000026</v>
      </c>
      <c r="F66" s="59">
        <f t="shared" si="12"/>
        <v>1277171.214400006</v>
      </c>
      <c r="G66" s="51">
        <f t="shared" si="13"/>
        <v>4398.1100000000006</v>
      </c>
      <c r="H66" s="51">
        <f t="shared" si="14"/>
        <v>19343371.572100006</v>
      </c>
      <c r="J66" s="35">
        <v>25824</v>
      </c>
      <c r="K66">
        <v>16</v>
      </c>
      <c r="L66">
        <f t="shared" si="17"/>
        <v>26954.120000000003</v>
      </c>
      <c r="M66">
        <f t="shared" si="15"/>
        <v>1130.1200000000026</v>
      </c>
      <c r="N66">
        <f t="shared" si="16"/>
        <v>4.3762391573729964E-2</v>
      </c>
      <c r="Q66">
        <v>16</v>
      </c>
      <c r="R66" s="35">
        <v>25824</v>
      </c>
    </row>
    <row r="67" spans="1:18">
      <c r="B67" s="35">
        <v>27047</v>
      </c>
      <c r="C67">
        <v>17</v>
      </c>
      <c r="D67">
        <f t="shared" si="10"/>
        <v>27875.440000000002</v>
      </c>
      <c r="E67" s="74">
        <f t="shared" si="11"/>
        <v>-828.44000000000233</v>
      </c>
      <c r="F67" s="59">
        <f t="shared" si="12"/>
        <v>686312.83360000385</v>
      </c>
      <c r="G67" s="51">
        <f t="shared" si="13"/>
        <v>5621.1100000000006</v>
      </c>
      <c r="H67" s="51">
        <f t="shared" si="14"/>
        <v>31596877.632100005</v>
      </c>
      <c r="J67" s="35">
        <v>27047</v>
      </c>
      <c r="K67">
        <v>17</v>
      </c>
      <c r="L67">
        <f t="shared" si="17"/>
        <v>27875.440000000002</v>
      </c>
      <c r="M67">
        <f t="shared" si="15"/>
        <v>828.44000000000233</v>
      </c>
      <c r="N67">
        <f t="shared" si="16"/>
        <v>3.0629644692572275E-2</v>
      </c>
      <c r="Q67">
        <v>17</v>
      </c>
      <c r="R67" s="35">
        <v>27047</v>
      </c>
    </row>
    <row r="68" spans="1:18">
      <c r="B68" s="35">
        <v>29142</v>
      </c>
      <c r="C68">
        <v>18</v>
      </c>
      <c r="D68">
        <f t="shared" si="10"/>
        <v>28796.760000000002</v>
      </c>
      <c r="E68" s="74">
        <f t="shared" si="11"/>
        <v>345.23999999999796</v>
      </c>
      <c r="F68" s="59">
        <f t="shared" si="12"/>
        <v>119190.65759999859</v>
      </c>
      <c r="G68" s="51">
        <f t="shared" si="13"/>
        <v>7716.1100000000006</v>
      </c>
      <c r="H68" s="51">
        <f t="shared" si="14"/>
        <v>59538353.532100007</v>
      </c>
      <c r="J68" s="35">
        <v>29142</v>
      </c>
      <c r="K68">
        <v>18</v>
      </c>
      <c r="L68">
        <f t="shared" si="17"/>
        <v>28796.760000000002</v>
      </c>
      <c r="M68">
        <f t="shared" si="15"/>
        <v>345.23999999999796</v>
      </c>
      <c r="N68">
        <f t="shared" si="16"/>
        <v>1.1846819024088875E-2</v>
      </c>
      <c r="Q68">
        <v>18</v>
      </c>
      <c r="R68" s="35">
        <v>29142</v>
      </c>
    </row>
    <row r="69" spans="1:18">
      <c r="B69" s="35">
        <v>31809</v>
      </c>
      <c r="C69">
        <v>19</v>
      </c>
      <c r="D69">
        <f t="shared" si="10"/>
        <v>29718.080000000002</v>
      </c>
      <c r="E69" s="74">
        <f t="shared" si="11"/>
        <v>2090.9199999999983</v>
      </c>
      <c r="F69" s="59">
        <f t="shared" si="12"/>
        <v>4371946.4463999923</v>
      </c>
      <c r="G69" s="51">
        <f t="shared" si="13"/>
        <v>10383.11</v>
      </c>
      <c r="H69" s="51">
        <f t="shared" si="14"/>
        <v>107808973.27210002</v>
      </c>
      <c r="J69" s="35">
        <v>31809</v>
      </c>
      <c r="K69">
        <v>19</v>
      </c>
      <c r="L69">
        <f t="shared" si="17"/>
        <v>29718.080000000002</v>
      </c>
      <c r="M69">
        <f t="shared" si="15"/>
        <v>2090.9199999999983</v>
      </c>
      <c r="N69">
        <f t="shared" si="16"/>
        <v>6.573359740953813E-2</v>
      </c>
      <c r="O69" s="9"/>
      <c r="P69" s="9"/>
    </row>
    <row r="70" spans="1:18">
      <c r="B70" s="51">
        <f>SUM(B51:B69)</f>
        <v>407092</v>
      </c>
      <c r="C70">
        <f>SUM(C51:C69)</f>
        <v>190</v>
      </c>
      <c r="F70" s="59">
        <f>SUM(F51:F69)</f>
        <v>10617592.728000008</v>
      </c>
      <c r="H70" s="51">
        <f>SUM(H51:H69)</f>
        <v>494446577.7899</v>
      </c>
      <c r="J70" s="51">
        <f>SUM(J51:J69)</f>
        <v>407092</v>
      </c>
      <c r="K70">
        <f>SUM(K51:K69)</f>
        <v>190</v>
      </c>
      <c r="L70">
        <f>SUM(L51:L69)</f>
        <v>407097.8</v>
      </c>
      <c r="M70" s="50"/>
      <c r="N70" s="9">
        <f>SUM(N51:N69)</f>
        <v>0.48442880068404248</v>
      </c>
      <c r="O70" s="9"/>
      <c r="P70" s="50"/>
    </row>
    <row r="71" spans="1:18">
      <c r="A71" s="49"/>
      <c r="B71" s="50"/>
      <c r="C71" s="9"/>
      <c r="D71" s="51"/>
      <c r="E71" s="9"/>
      <c r="F71" s="9"/>
      <c r="G71" s="9"/>
      <c r="L71" s="49"/>
      <c r="M71" s="50"/>
      <c r="N71" s="9"/>
      <c r="O71" s="9"/>
      <c r="P71" s="50"/>
    </row>
    <row r="72" spans="1:18">
      <c r="A72" s="49"/>
      <c r="B72" s="50"/>
      <c r="C72" s="9"/>
      <c r="D72" s="51"/>
      <c r="E72" s="71"/>
      <c r="F72" s="72"/>
      <c r="G72" s="9"/>
      <c r="L72" s="49"/>
      <c r="M72" s="50"/>
      <c r="N72" s="9"/>
      <c r="O72" s="9"/>
      <c r="P72" s="50"/>
    </row>
    <row r="73" spans="1:18">
      <c r="A73" s="49"/>
      <c r="B73" s="50"/>
      <c r="C73" s="9"/>
      <c r="D73" s="51"/>
      <c r="E73" s="71"/>
      <c r="F73" s="72"/>
      <c r="G73" s="9"/>
      <c r="L73" s="49"/>
      <c r="M73" s="50"/>
      <c r="N73" s="9"/>
      <c r="O73" s="9"/>
      <c r="P73" s="50"/>
    </row>
    <row r="74" spans="1:18">
      <c r="A74" s="49"/>
      <c r="B74" s="50"/>
      <c r="C74" s="9"/>
      <c r="D74" s="51"/>
      <c r="E74" s="71"/>
      <c r="F74" s="72"/>
      <c r="G74" s="9"/>
      <c r="L74" s="49"/>
      <c r="M74" s="50"/>
      <c r="N74" s="9"/>
      <c r="O74" s="9"/>
      <c r="P74" s="50"/>
    </row>
    <row r="75" spans="1:18">
      <c r="A75" s="49"/>
      <c r="B75" s="50"/>
      <c r="C75" s="9"/>
      <c r="D75" s="51"/>
      <c r="E75" s="71"/>
      <c r="F75" s="72"/>
      <c r="G75" s="9"/>
      <c r="L75" s="49"/>
      <c r="M75" s="50"/>
      <c r="N75" s="9"/>
      <c r="O75" s="9"/>
      <c r="P75" s="50"/>
    </row>
    <row r="76" spans="1:18">
      <c r="A76" s="49"/>
      <c r="B76" s="50"/>
      <c r="C76" s="9"/>
      <c r="D76" s="51"/>
      <c r="E76" s="71"/>
      <c r="F76" s="72"/>
      <c r="G76" s="9"/>
      <c r="L76" s="49"/>
      <c r="M76" s="50"/>
      <c r="N76" s="9"/>
      <c r="O76" s="9"/>
      <c r="P76" s="50"/>
    </row>
    <row r="77" spans="1:18">
      <c r="A77" s="49"/>
      <c r="B77" s="50" t="s">
        <v>24</v>
      </c>
      <c r="C77" s="9" t="s">
        <v>29</v>
      </c>
      <c r="D77" s="51"/>
      <c r="E77" s="71"/>
      <c r="F77" s="72"/>
      <c r="G77" s="9"/>
      <c r="L77" s="49"/>
      <c r="M77" s="50"/>
      <c r="N77" s="9"/>
      <c r="O77" s="9"/>
      <c r="P77" s="50"/>
    </row>
    <row r="78" spans="1:18">
      <c r="A78" s="49"/>
      <c r="B78">
        <v>0</v>
      </c>
      <c r="C78" s="32">
        <v>13429</v>
      </c>
      <c r="D78" s="51"/>
      <c r="E78" s="71"/>
      <c r="F78" s="72"/>
      <c r="G78" s="9"/>
      <c r="L78" s="49"/>
      <c r="M78" s="50"/>
      <c r="N78" s="9"/>
      <c r="O78" s="9"/>
      <c r="P78" s="50"/>
    </row>
    <row r="79" spans="1:18">
      <c r="A79" s="49"/>
      <c r="B79">
        <v>1</v>
      </c>
      <c r="C79" s="35">
        <v>14407</v>
      </c>
      <c r="D79" s="51"/>
      <c r="E79" s="71"/>
      <c r="F79" s="72"/>
      <c r="G79" s="9"/>
      <c r="L79" s="49"/>
      <c r="M79" s="50"/>
      <c r="N79" s="9"/>
      <c r="O79" s="9"/>
      <c r="P79" s="50"/>
    </row>
    <row r="80" spans="1:18">
      <c r="A80" s="49"/>
      <c r="B80">
        <v>2</v>
      </c>
      <c r="C80" s="35">
        <v>14654</v>
      </c>
      <c r="D80" s="51"/>
      <c r="E80" s="71"/>
      <c r="F80" s="72"/>
      <c r="G80" s="9"/>
      <c r="L80" s="49"/>
      <c r="M80" s="50"/>
      <c r="N80" s="9"/>
      <c r="O80" s="9"/>
      <c r="P80" s="50"/>
    </row>
    <row r="81" spans="1:16">
      <c r="A81" s="49"/>
      <c r="B81">
        <v>3</v>
      </c>
      <c r="C81" s="35">
        <v>15592</v>
      </c>
      <c r="D81" s="51"/>
      <c r="E81" s="71"/>
      <c r="F81" s="72"/>
      <c r="G81" s="9"/>
      <c r="L81" s="49"/>
      <c r="M81" s="50"/>
      <c r="N81" s="9"/>
      <c r="O81" s="9"/>
      <c r="P81" s="50"/>
    </row>
    <row r="82" spans="1:16">
      <c r="A82" s="49"/>
      <c r="B82">
        <v>4</v>
      </c>
      <c r="C82" s="35">
        <v>16619</v>
      </c>
      <c r="D82" s="51"/>
      <c r="E82" s="71"/>
      <c r="F82" s="72"/>
      <c r="G82" s="9"/>
      <c r="L82" s="49"/>
      <c r="M82" s="50"/>
      <c r="N82" s="9"/>
      <c r="O82" s="9"/>
      <c r="P82" s="50"/>
    </row>
    <row r="83" spans="1:16">
      <c r="A83" s="49"/>
      <c r="B83">
        <v>5</v>
      </c>
      <c r="C83" s="35">
        <v>17335</v>
      </c>
      <c r="D83" s="51"/>
      <c r="E83" s="71"/>
      <c r="F83" s="72"/>
      <c r="G83" s="9"/>
      <c r="L83" s="49"/>
      <c r="M83" s="50"/>
      <c r="N83" s="9"/>
      <c r="O83" s="9"/>
      <c r="P83" s="50"/>
    </row>
    <row r="84" spans="1:16">
      <c r="A84" s="49"/>
      <c r="B84">
        <v>6</v>
      </c>
      <c r="C84" s="35">
        <v>18505</v>
      </c>
      <c r="D84" s="51"/>
      <c r="E84" s="71"/>
      <c r="F84" s="72"/>
      <c r="G84" s="9"/>
      <c r="L84" s="49"/>
      <c r="M84" s="50"/>
      <c r="N84" s="9"/>
      <c r="O84" s="9"/>
      <c r="P84" s="50"/>
    </row>
    <row r="85" spans="1:16">
      <c r="A85" s="49"/>
      <c r="B85">
        <v>7</v>
      </c>
      <c r="C85" s="35">
        <v>20013</v>
      </c>
      <c r="D85" s="51"/>
      <c r="E85" s="71"/>
      <c r="F85" s="72"/>
      <c r="G85" s="9"/>
      <c r="L85" s="49"/>
      <c r="M85" s="50"/>
      <c r="N85" s="9"/>
      <c r="O85" s="9"/>
      <c r="P85" s="50"/>
    </row>
    <row r="86" spans="1:16">
      <c r="A86" s="49"/>
      <c r="B86">
        <v>8</v>
      </c>
      <c r="C86" s="35">
        <v>21510</v>
      </c>
      <c r="D86" s="51"/>
      <c r="E86" s="71"/>
      <c r="F86" s="72"/>
      <c r="G86" s="9"/>
      <c r="L86" s="49"/>
      <c r="M86" s="50"/>
      <c r="N86" s="9"/>
      <c r="O86" s="9"/>
      <c r="P86" s="50"/>
    </row>
    <row r="87" spans="1:16">
      <c r="A87" s="49"/>
      <c r="B87">
        <v>9</v>
      </c>
      <c r="C87" s="35">
        <v>21972</v>
      </c>
      <c r="D87" s="51"/>
      <c r="E87" s="71"/>
      <c r="F87" s="72"/>
      <c r="G87" s="9"/>
      <c r="L87" s="49"/>
      <c r="M87" s="50"/>
      <c r="N87" s="9"/>
      <c r="O87" s="9"/>
      <c r="P87" s="50"/>
    </row>
    <row r="88" spans="1:16">
      <c r="A88" s="49"/>
      <c r="B88">
        <v>10</v>
      </c>
      <c r="C88" s="35">
        <v>22654</v>
      </c>
      <c r="D88" s="51"/>
      <c r="E88" s="71"/>
      <c r="F88" s="72"/>
      <c r="G88" s="9"/>
      <c r="L88" s="49"/>
      <c r="M88" s="50"/>
      <c r="N88" s="9"/>
      <c r="O88" s="9"/>
      <c r="P88" s="50"/>
    </row>
    <row r="89" spans="1:16">
      <c r="A89" s="49"/>
      <c r="B89">
        <v>11</v>
      </c>
      <c r="C89" s="35">
        <v>23407</v>
      </c>
      <c r="D89" s="51"/>
      <c r="E89" s="71"/>
      <c r="F89" s="72"/>
      <c r="G89" s="9"/>
      <c r="L89" s="9"/>
      <c r="M89" s="70"/>
      <c r="N89" s="9"/>
      <c r="O89" s="9"/>
      <c r="P89" s="70"/>
    </row>
    <row r="90" spans="1:16">
      <c r="A90" s="9"/>
      <c r="B90">
        <v>12</v>
      </c>
      <c r="C90" s="35">
        <v>23950</v>
      </c>
      <c r="D90" s="51"/>
      <c r="E90" s="71"/>
      <c r="F90" s="72"/>
      <c r="G90" s="9"/>
    </row>
    <row r="91" spans="1:16">
      <c r="A91" s="9"/>
      <c r="B91">
        <v>13</v>
      </c>
      <c r="C91" s="35">
        <v>24240</v>
      </c>
      <c r="E91" s="49"/>
      <c r="F91" s="9"/>
      <c r="G91" s="9"/>
    </row>
    <row r="92" spans="1:16">
      <c r="A92" s="69"/>
      <c r="B92">
        <v>14</v>
      </c>
      <c r="C92" s="35">
        <v>24983</v>
      </c>
      <c r="E92" s="49"/>
      <c r="F92" s="9"/>
      <c r="G92" s="9"/>
    </row>
    <row r="93" spans="1:16">
      <c r="A93" s="69"/>
      <c r="B93">
        <v>15</v>
      </c>
      <c r="C93" s="35">
        <v>25824</v>
      </c>
      <c r="E93" s="49"/>
      <c r="F93" s="9"/>
      <c r="G93" s="9"/>
    </row>
    <row r="94" spans="1:16">
      <c r="B94">
        <v>16</v>
      </c>
      <c r="C94" s="35">
        <v>27047</v>
      </c>
    </row>
    <row r="95" spans="1:16">
      <c r="B95">
        <v>17</v>
      </c>
      <c r="C95" s="35">
        <v>29142</v>
      </c>
    </row>
    <row r="96" spans="1:16">
      <c r="B96">
        <v>18</v>
      </c>
      <c r="C96" s="35">
        <v>31809</v>
      </c>
    </row>
    <row r="97" spans="2:2">
      <c r="B97">
        <v>19</v>
      </c>
    </row>
    <row r="98" spans="2:2">
      <c r="B98">
        <v>20</v>
      </c>
    </row>
    <row r="99" spans="2:2">
      <c r="B99">
        <v>21</v>
      </c>
    </row>
    <row r="100" spans="2:2">
      <c r="B100">
        <v>22</v>
      </c>
    </row>
    <row r="128" spans="6:9">
      <c r="F128" s="53" t="s">
        <v>0</v>
      </c>
      <c r="H128" t="s">
        <v>25</v>
      </c>
      <c r="I128" s="54" t="s">
        <v>26</v>
      </c>
    </row>
    <row r="129" spans="6:9">
      <c r="F129" s="53" t="s">
        <v>1</v>
      </c>
      <c r="H129">
        <v>1</v>
      </c>
      <c r="I129" s="54">
        <v>13429</v>
      </c>
    </row>
    <row r="130" spans="6:9">
      <c r="F130" s="53" t="s">
        <v>2</v>
      </c>
      <c r="H130">
        <v>2</v>
      </c>
      <c r="I130" s="55">
        <v>14407</v>
      </c>
    </row>
    <row r="131" spans="6:9">
      <c r="F131" s="53" t="s">
        <v>3</v>
      </c>
      <c r="H131">
        <v>3</v>
      </c>
      <c r="I131" s="55">
        <v>14654</v>
      </c>
    </row>
    <row r="132" spans="6:9">
      <c r="F132" s="53" t="s">
        <v>4</v>
      </c>
      <c r="H132">
        <v>4</v>
      </c>
      <c r="I132" s="55">
        <v>15592</v>
      </c>
    </row>
    <row r="133" spans="6:9">
      <c r="F133" s="53" t="s">
        <v>5</v>
      </c>
      <c r="H133">
        <v>5</v>
      </c>
      <c r="I133" s="55">
        <v>16619</v>
      </c>
    </row>
    <row r="134" spans="6:9">
      <c r="F134" s="53" t="s">
        <v>6</v>
      </c>
      <c r="H134">
        <v>6</v>
      </c>
      <c r="I134" s="55">
        <v>17335</v>
      </c>
    </row>
    <row r="135" spans="6:9">
      <c r="F135" s="53" t="s">
        <v>7</v>
      </c>
      <c r="H135">
        <v>7</v>
      </c>
      <c r="I135" s="55">
        <v>18505</v>
      </c>
    </row>
    <row r="136" spans="6:9">
      <c r="F136" s="53" t="s">
        <v>8</v>
      </c>
      <c r="H136">
        <v>8</v>
      </c>
      <c r="I136" s="55">
        <v>20013</v>
      </c>
    </row>
    <row r="137" spans="6:9">
      <c r="F137" s="53" t="s">
        <v>9</v>
      </c>
      <c r="H137">
        <v>9</v>
      </c>
      <c r="I137" s="55">
        <v>21510</v>
      </c>
    </row>
    <row r="138" spans="6:9">
      <c r="F138" s="53" t="s">
        <v>10</v>
      </c>
      <c r="H138">
        <v>10</v>
      </c>
      <c r="I138" s="55">
        <v>21972</v>
      </c>
    </row>
    <row r="139" spans="6:9">
      <c r="F139" s="53" t="s">
        <v>11</v>
      </c>
      <c r="H139">
        <v>11</v>
      </c>
      <c r="I139" s="55">
        <v>22654</v>
      </c>
    </row>
    <row r="140" spans="6:9">
      <c r="F140" s="53" t="s">
        <v>12</v>
      </c>
      <c r="H140">
        <v>12</v>
      </c>
      <c r="I140" s="55">
        <v>23407</v>
      </c>
    </row>
    <row r="141" spans="6:9">
      <c r="F141" s="53" t="s">
        <v>13</v>
      </c>
      <c r="H141">
        <v>13</v>
      </c>
      <c r="I141" s="55">
        <v>23950</v>
      </c>
    </row>
    <row r="142" spans="6:9">
      <c r="F142" s="53" t="s">
        <v>14</v>
      </c>
      <c r="H142">
        <v>14</v>
      </c>
      <c r="I142" s="55">
        <v>24240</v>
      </c>
    </row>
    <row r="143" spans="6:9">
      <c r="F143" s="53" t="s">
        <v>15</v>
      </c>
      <c r="H143">
        <v>15</v>
      </c>
      <c r="I143" s="55">
        <v>24983</v>
      </c>
    </row>
    <row r="144" spans="6:9">
      <c r="F144" s="53" t="s">
        <v>16</v>
      </c>
      <c r="H144">
        <v>16</v>
      </c>
      <c r="I144" s="55">
        <v>25824</v>
      </c>
    </row>
    <row r="145" spans="6:9">
      <c r="F145" s="53" t="s">
        <v>17</v>
      </c>
      <c r="H145">
        <v>17</v>
      </c>
      <c r="I145" s="55">
        <v>27047</v>
      </c>
    </row>
    <row r="146" spans="6:9">
      <c r="F146" s="53" t="s">
        <v>18</v>
      </c>
      <c r="H146">
        <v>18</v>
      </c>
      <c r="I146" s="55">
        <v>29142</v>
      </c>
    </row>
    <row r="147" spans="6:9">
      <c r="H147">
        <v>19</v>
      </c>
      <c r="I147" s="55">
        <v>31809</v>
      </c>
    </row>
  </sheetData>
  <mergeCells count="20">
    <mergeCell ref="L12:R12"/>
    <mergeCell ref="L13:L16"/>
    <mergeCell ref="M13:O13"/>
    <mergeCell ref="P13:R13"/>
    <mergeCell ref="M14:M16"/>
    <mergeCell ref="N14:N16"/>
    <mergeCell ref="O14:O16"/>
    <mergeCell ref="P14:P16"/>
    <mergeCell ref="Q14:Q16"/>
    <mergeCell ref="R14:R16"/>
    <mergeCell ref="T12:Z12"/>
    <mergeCell ref="T13:T16"/>
    <mergeCell ref="U13:W13"/>
    <mergeCell ref="X13:Z13"/>
    <mergeCell ref="U14:U16"/>
    <mergeCell ref="V14:V16"/>
    <mergeCell ref="W14:W16"/>
    <mergeCell ref="X14:X16"/>
    <mergeCell ref="Y14:Y16"/>
    <mergeCell ref="Z14:Z16"/>
  </mergeCells>
  <conditionalFormatting sqref="L12:R35">
    <cfRule type="colorScale" priority="4">
      <colorScale>
        <cfvo type="min"/>
        <cfvo type="percentile" val="50"/>
        <cfvo type="max"/>
        <color rgb="FFF8696B"/>
        <color rgb="FFFCFCFF"/>
        <color rgb="FF5A8AC6"/>
      </colorScale>
    </cfRule>
  </conditionalFormatting>
  <conditionalFormatting sqref="T12:Z13 T17:Z35 T14:V16 X14:Y16">
    <cfRule type="colorScale" priority="3">
      <colorScale>
        <cfvo type="min"/>
        <cfvo type="percentile" val="50"/>
        <cfvo type="max"/>
        <color rgb="FFF8696B"/>
        <color rgb="FFFCFCFF"/>
        <color rgb="FF5A8AC6"/>
      </colorScale>
    </cfRule>
  </conditionalFormatting>
  <conditionalFormatting sqref="W14:W16">
    <cfRule type="colorScale" priority="2">
      <colorScale>
        <cfvo type="min"/>
        <cfvo type="percentile" val="50"/>
        <cfvo type="max"/>
        <color rgb="FFF8696B"/>
        <color rgb="FFFCFCFF"/>
        <color rgb="FF5A8AC6"/>
      </colorScale>
    </cfRule>
  </conditionalFormatting>
  <conditionalFormatting sqref="Z14:Z16">
    <cfRule type="colorScale" priority="1">
      <colorScale>
        <cfvo type="min"/>
        <cfvo type="percentile" val="50"/>
        <cfvo type="max"/>
        <color rgb="FFF8696B"/>
        <color rgb="FFFCFCFF"/>
        <color rgb="FF5A8AC6"/>
      </colorScale>
    </cfRule>
  </conditionalFormatting>
  <pageMargins left="0.7" right="0.7" top="0.78740157499999996" bottom="0.78740157499999996" header="0.3" footer="0.3"/>
  <drawing r:id="rId1"/>
  <tableParts count="3">
    <tablePart r:id="rId2"/>
    <tablePart r:id="rId3"/>
    <tablePart r:id="rId4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4A7B2A-A65D-42F4-B6C1-0F388D921FA2}">
  <dimension ref="A1:E24"/>
  <sheetViews>
    <sheetView topLeftCell="A13" workbookViewId="0">
      <selection activeCell="D22" sqref="D22"/>
    </sheetView>
  </sheetViews>
  <sheetFormatPr defaultRowHeight="14.5"/>
  <cols>
    <col min="2" max="2" width="27.1796875" customWidth="1"/>
    <col min="3" max="3" width="36.26953125" customWidth="1"/>
    <col min="4" max="5" width="46.7265625" customWidth="1"/>
  </cols>
  <sheetData>
    <row r="1" spans="1:5">
      <c r="A1" t="s">
        <v>24</v>
      </c>
      <c r="B1" t="s">
        <v>30</v>
      </c>
      <c r="C1" t="s">
        <v>72</v>
      </c>
      <c r="D1" t="s">
        <v>73</v>
      </c>
      <c r="E1" t="s">
        <v>74</v>
      </c>
    </row>
    <row r="2" spans="1:5">
      <c r="A2" s="56">
        <v>0</v>
      </c>
      <c r="B2" s="76">
        <v>60.321653704100001</v>
      </c>
    </row>
    <row r="3" spans="1:5">
      <c r="A3" s="56">
        <v>1</v>
      </c>
      <c r="B3" s="76">
        <v>60.141280940900003</v>
      </c>
    </row>
    <row r="4" spans="1:5">
      <c r="A4" s="56">
        <v>2</v>
      </c>
      <c r="B4" s="76">
        <v>60.662303191699998</v>
      </c>
    </row>
    <row r="5" spans="1:5">
      <c r="A5" s="56">
        <v>3</v>
      </c>
      <c r="B5" s="76">
        <v>60.204967660100003</v>
      </c>
    </row>
    <row r="6" spans="1:5">
      <c r="A6" s="56">
        <v>4</v>
      </c>
      <c r="B6" s="76">
        <v>59.843450360799999</v>
      </c>
    </row>
    <row r="7" spans="1:5">
      <c r="A7" s="56">
        <v>5</v>
      </c>
      <c r="B7" s="76">
        <v>59.512834540999997</v>
      </c>
    </row>
    <row r="8" spans="1:5">
      <c r="A8" s="56">
        <v>6</v>
      </c>
      <c r="B8" s="76">
        <v>59.836326840700004</v>
      </c>
    </row>
    <row r="9" spans="1:5">
      <c r="A9" s="56">
        <v>7</v>
      </c>
      <c r="B9" s="76">
        <v>59.603519261999999</v>
      </c>
    </row>
    <row r="10" spans="1:5">
      <c r="A10" s="56">
        <v>8</v>
      </c>
      <c r="B10" s="76">
        <v>59.5814624542</v>
      </c>
    </row>
    <row r="11" spans="1:5">
      <c r="A11" s="56">
        <v>9</v>
      </c>
      <c r="B11" s="76">
        <v>59.634391300600001</v>
      </c>
    </row>
    <row r="12" spans="1:5">
      <c r="A12" s="56">
        <v>10</v>
      </c>
      <c r="B12" s="76">
        <v>59.736740644199998</v>
      </c>
    </row>
    <row r="13" spans="1:5">
      <c r="A13" s="56">
        <v>11</v>
      </c>
      <c r="B13" s="76">
        <v>59.915021456399998</v>
      </c>
    </row>
    <row r="14" spans="1:5">
      <c r="A14" s="56">
        <v>12</v>
      </c>
      <c r="B14" s="76">
        <v>60.4126508222</v>
      </c>
    </row>
    <row r="15" spans="1:5">
      <c r="A15" s="56">
        <v>13</v>
      </c>
      <c r="B15" s="76">
        <v>60.716653963200002</v>
      </c>
    </row>
    <row r="16" spans="1:5">
      <c r="A16" s="56">
        <v>14</v>
      </c>
      <c r="B16" s="76">
        <v>61.057491691899997</v>
      </c>
    </row>
    <row r="17" spans="1:5">
      <c r="A17" s="56">
        <v>15</v>
      </c>
      <c r="B17" s="76">
        <v>61.1270304624</v>
      </c>
    </row>
    <row r="18" spans="1:5">
      <c r="A18" s="56">
        <v>16</v>
      </c>
      <c r="B18" s="76">
        <v>61.112112195999998</v>
      </c>
    </row>
    <row r="19" spans="1:5">
      <c r="A19" s="56">
        <v>17</v>
      </c>
      <c r="B19" s="76">
        <v>61.472857296000001</v>
      </c>
    </row>
    <row r="20" spans="1:5">
      <c r="A20" s="56">
        <v>18</v>
      </c>
      <c r="B20" s="76">
        <v>62.096974579099999</v>
      </c>
      <c r="C20" s="76">
        <v>62.096974579099999</v>
      </c>
      <c r="D20" s="76">
        <v>62.096974579099999</v>
      </c>
      <c r="E20" s="76">
        <v>62.096974579099999</v>
      </c>
    </row>
    <row r="21" spans="1:5">
      <c r="A21" s="56">
        <v>19</v>
      </c>
      <c r="C21" s="76">
        <f>_xlfn.FORECAST.ETS(A21,$B$2:$B$20,$A$2:$A$20,1,1)</f>
        <v>62.56193008299234</v>
      </c>
      <c r="D21" s="76">
        <f>C21-_xlfn.FORECAST.ETS.CONFINT(A21,$B$2:$B$20,$A$2:$A$20,0.95,1,1)</f>
        <v>61.900577822211893</v>
      </c>
      <c r="E21" s="76">
        <f>C21+_xlfn.FORECAST.ETS.CONFINT(A21,$B$2:$B$20,$A$2:$A$20,0.95,1,1)</f>
        <v>63.223282343772787</v>
      </c>
    </row>
    <row r="22" spans="1:5">
      <c r="A22" s="56">
        <v>20</v>
      </c>
      <c r="C22" s="76">
        <f>_xlfn.FORECAST.ETS(A22,$B$2:$B$20,$A$2:$A$20,1,1)</f>
        <v>63.149004944131335</v>
      </c>
      <c r="D22" s="76">
        <f>C22-_xlfn.FORECAST.ETS.CONFINT(A22,$B$2:$B$20,$A$2:$A$20,0.95,1,1)</f>
        <v>61.957285422315742</v>
      </c>
      <c r="E22" s="76">
        <f>C22+_xlfn.FORECAST.ETS.CONFINT(A22,$B$2:$B$20,$A$2:$A$20,0.95,1,1)</f>
        <v>64.34072446594692</v>
      </c>
    </row>
    <row r="23" spans="1:5">
      <c r="A23" s="56">
        <v>21</v>
      </c>
      <c r="C23" s="76">
        <f>_xlfn.FORECAST.ETS(A23,$B$2:$B$20,$A$2:$A$20,1,1)</f>
        <v>63.736079805270329</v>
      </c>
      <c r="D23" s="76">
        <f>C23-_xlfn.FORECAST.ETS.CONFINT(A23,$B$2:$B$20,$A$2:$A$20,0.95,1,1)</f>
        <v>61.830684458653884</v>
      </c>
      <c r="E23" s="76">
        <f>C23+_xlfn.FORECAST.ETS.CONFINT(A23,$B$2:$B$20,$A$2:$A$20,0.95,1,1)</f>
        <v>65.64147515188678</v>
      </c>
    </row>
    <row r="24" spans="1:5">
      <c r="A24" s="56">
        <v>22</v>
      </c>
      <c r="C24" s="76">
        <f>_xlfn.FORECAST.ETS(A24,$B$2:$B$20,$A$2:$A$20,1,1)</f>
        <v>64.323154666409323</v>
      </c>
      <c r="D24" s="76">
        <f>C24-_xlfn.FORECAST.ETS.CONFINT(A24,$B$2:$B$20,$A$2:$A$20,0.95,1,1)</f>
        <v>61.573764967528405</v>
      </c>
      <c r="E24" s="76">
        <f>C24+_xlfn.FORECAST.ETS.CONFINT(A24,$B$2:$B$20,$A$2:$A$20,0.95,1,1)</f>
        <v>67.072544365290241</v>
      </c>
    </row>
  </sheetData>
  <pageMargins left="0.7" right="0.7" top="0.78740157499999996" bottom="0.78740157499999996" header="0.3" footer="0.3"/>
  <drawing r:id="rId1"/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0CC443-ACFF-4815-B16D-065183076E6A}">
  <dimension ref="A7:BS106"/>
  <sheetViews>
    <sheetView zoomScale="70" zoomScaleNormal="70" workbookViewId="0">
      <selection activeCell="AB35" sqref="AB35"/>
    </sheetView>
  </sheetViews>
  <sheetFormatPr defaultRowHeight="14.5"/>
  <cols>
    <col min="1" max="1" width="14.6328125" customWidth="1"/>
    <col min="2" max="2" width="11.54296875" bestFit="1" customWidth="1"/>
    <col min="3" max="4" width="10.08984375" customWidth="1"/>
    <col min="7" max="8" width="8.7265625" customWidth="1"/>
    <col min="21" max="21" width="9" bestFit="1" customWidth="1"/>
    <col min="22" max="22" width="8.81640625" bestFit="1" customWidth="1"/>
    <col min="37" max="37" width="8.7265625" customWidth="1"/>
    <col min="56" max="57" width="10.08984375" customWidth="1"/>
  </cols>
  <sheetData>
    <row r="7" spans="1:42" ht="15" thickBot="1"/>
    <row r="8" spans="1:42">
      <c r="A8" t="s">
        <v>21</v>
      </c>
      <c r="B8" s="2" t="s">
        <v>0</v>
      </c>
      <c r="C8" s="2" t="s">
        <v>1</v>
      </c>
      <c r="D8" s="2" t="s">
        <v>2</v>
      </c>
      <c r="E8" s="2" t="s">
        <v>3</v>
      </c>
      <c r="F8" s="2" t="s">
        <v>4</v>
      </c>
      <c r="G8" s="2" t="s">
        <v>5</v>
      </c>
      <c r="H8" s="2" t="s">
        <v>6</v>
      </c>
      <c r="I8" s="2" t="s">
        <v>7</v>
      </c>
      <c r="J8" s="2" t="s">
        <v>8</v>
      </c>
      <c r="K8" s="2" t="s">
        <v>9</v>
      </c>
      <c r="L8" s="2" t="s">
        <v>10</v>
      </c>
      <c r="M8" s="2" t="s">
        <v>11</v>
      </c>
      <c r="N8" s="2" t="s">
        <v>12</v>
      </c>
      <c r="O8" s="2" t="s">
        <v>13</v>
      </c>
      <c r="P8" s="2" t="s">
        <v>14</v>
      </c>
      <c r="Q8" s="2" t="s">
        <v>15</v>
      </c>
      <c r="R8" s="2" t="s">
        <v>16</v>
      </c>
      <c r="S8" s="2" t="s">
        <v>17</v>
      </c>
      <c r="T8" s="3" t="s">
        <v>18</v>
      </c>
    </row>
    <row r="9" spans="1:42">
      <c r="A9" t="s">
        <v>19</v>
      </c>
      <c r="B9" s="10">
        <v>60.398888167700001</v>
      </c>
      <c r="C9" s="10">
        <v>59.994479847100003</v>
      </c>
      <c r="D9" s="10">
        <v>59.762561927</v>
      </c>
      <c r="E9" s="10">
        <v>59.423269761999997</v>
      </c>
      <c r="F9" s="10">
        <v>59.175970664200001</v>
      </c>
      <c r="G9" s="10">
        <v>59.364104267099997</v>
      </c>
      <c r="H9" s="10">
        <v>59.262795433900003</v>
      </c>
      <c r="I9" s="10">
        <v>58.771031956999998</v>
      </c>
      <c r="J9" s="10">
        <v>58.502494359700002</v>
      </c>
      <c r="K9" s="10">
        <v>58.677466306900001</v>
      </c>
      <c r="L9" s="10">
        <v>58.443198840400001</v>
      </c>
      <c r="M9" s="10">
        <v>58.327935701400001</v>
      </c>
      <c r="N9" s="10">
        <v>58.6412271676</v>
      </c>
      <c r="O9" s="10">
        <v>59.275435742600003</v>
      </c>
      <c r="P9" s="10">
        <v>59.309610689099998</v>
      </c>
      <c r="Q9" s="10">
        <v>59.424247877200003</v>
      </c>
      <c r="R9" s="10">
        <v>59.919424153100003</v>
      </c>
      <c r="S9" s="10">
        <v>60.2200381177</v>
      </c>
      <c r="T9" s="10">
        <v>60.562742139999997</v>
      </c>
    </row>
    <row r="10" spans="1:42">
      <c r="A10" t="s">
        <v>20</v>
      </c>
      <c r="B10" s="10">
        <v>60.321653704100001</v>
      </c>
      <c r="C10" s="10">
        <v>60.141280940900003</v>
      </c>
      <c r="D10" s="10">
        <v>60.662303191699998</v>
      </c>
      <c r="E10" s="10">
        <v>60.204967660100003</v>
      </c>
      <c r="F10" s="10">
        <v>59.843450360799999</v>
      </c>
      <c r="G10" s="10">
        <v>59.512834540999997</v>
      </c>
      <c r="H10" s="10">
        <v>59.836326840700004</v>
      </c>
      <c r="I10" s="10">
        <v>59.603519261999999</v>
      </c>
      <c r="J10" s="10">
        <v>59.5814624542</v>
      </c>
      <c r="K10" s="10">
        <v>59.634391300600001</v>
      </c>
      <c r="L10" s="10">
        <v>59.736740644199998</v>
      </c>
      <c r="M10" s="10">
        <v>59.915021456399998</v>
      </c>
      <c r="N10" s="10">
        <v>60.4126508222</v>
      </c>
      <c r="O10" s="10">
        <v>60.716653963200002</v>
      </c>
      <c r="P10" s="10">
        <v>61.057491691899997</v>
      </c>
      <c r="Q10" s="10">
        <v>61.1270304624</v>
      </c>
      <c r="R10" s="10">
        <v>61.112112195999998</v>
      </c>
      <c r="S10" s="10">
        <v>61.472857296000001</v>
      </c>
      <c r="T10" s="10">
        <v>62.096974579099999</v>
      </c>
    </row>
    <row r="12" spans="1:42">
      <c r="B12" s="8"/>
      <c r="C12" s="8"/>
    </row>
    <row r="13" spans="1:42" ht="15.5">
      <c r="B13" s="8"/>
      <c r="C13" s="8"/>
      <c r="K13" s="131" t="s">
        <v>30</v>
      </c>
      <c r="L13" s="132"/>
      <c r="M13" s="132"/>
      <c r="N13" s="132"/>
      <c r="O13" s="132"/>
      <c r="P13" s="132"/>
      <c r="Q13" s="133"/>
      <c r="S13" s="131" t="s">
        <v>30</v>
      </c>
      <c r="T13" s="132"/>
      <c r="U13" s="132"/>
      <c r="V13" s="132"/>
      <c r="W13" s="132"/>
      <c r="X13" s="132"/>
      <c r="Y13" s="133"/>
    </row>
    <row r="14" spans="1:42">
      <c r="B14" s="8"/>
      <c r="C14" s="8"/>
      <c r="K14" s="134" t="s">
        <v>24</v>
      </c>
      <c r="L14" s="137" t="s">
        <v>20</v>
      </c>
      <c r="M14" s="138"/>
      <c r="N14" s="139"/>
      <c r="O14" s="137" t="s">
        <v>19</v>
      </c>
      <c r="P14" s="138"/>
      <c r="Q14" s="139"/>
      <c r="S14" s="134" t="s">
        <v>24</v>
      </c>
      <c r="T14" s="137" t="s">
        <v>20</v>
      </c>
      <c r="U14" s="138"/>
      <c r="V14" s="139"/>
      <c r="W14" s="137" t="s">
        <v>19</v>
      </c>
      <c r="X14" s="138"/>
      <c r="Y14" s="139"/>
    </row>
    <row r="15" spans="1:42" ht="14.5" customHeight="1">
      <c r="B15" s="8"/>
      <c r="C15" s="8"/>
      <c r="K15" s="135"/>
      <c r="L15" s="145" t="s">
        <v>30</v>
      </c>
      <c r="M15" s="145" t="s">
        <v>34</v>
      </c>
      <c r="N15" s="145" t="s">
        <v>35</v>
      </c>
      <c r="O15" s="145" t="s">
        <v>30</v>
      </c>
      <c r="P15" s="145" t="s">
        <v>34</v>
      </c>
      <c r="Q15" s="145" t="s">
        <v>35</v>
      </c>
      <c r="S15" s="135"/>
      <c r="T15" s="145" t="s">
        <v>30</v>
      </c>
      <c r="U15" s="148" t="s">
        <v>36</v>
      </c>
      <c r="V15" s="145" t="s">
        <v>146</v>
      </c>
      <c r="W15" s="145" t="s">
        <v>30</v>
      </c>
      <c r="X15" s="148" t="s">
        <v>36</v>
      </c>
      <c r="Y15" s="145" t="s">
        <v>146</v>
      </c>
    </row>
    <row r="16" spans="1:42">
      <c r="B16" s="8"/>
      <c r="C16" s="8"/>
      <c r="K16" s="135"/>
      <c r="L16" s="141"/>
      <c r="M16" s="141"/>
      <c r="N16" s="146"/>
      <c r="O16" s="146"/>
      <c r="P16" s="141"/>
      <c r="Q16" s="146"/>
      <c r="S16" s="135"/>
      <c r="T16" s="141"/>
      <c r="U16" s="148"/>
      <c r="V16" s="146"/>
      <c r="W16" s="146"/>
      <c r="X16" s="148"/>
      <c r="Y16" s="146"/>
      <c r="AP16" s="89" t="s">
        <v>19</v>
      </c>
    </row>
    <row r="17" spans="2:71" ht="44.5" customHeight="1">
      <c r="B17" s="8"/>
      <c r="C17" s="8"/>
      <c r="K17" s="136"/>
      <c r="L17" s="142"/>
      <c r="M17" s="142"/>
      <c r="N17" s="147"/>
      <c r="O17" s="147"/>
      <c r="P17" s="142"/>
      <c r="Q17" s="147"/>
      <c r="S17" s="136"/>
      <c r="T17" s="142"/>
      <c r="U17" s="148"/>
      <c r="V17" s="147"/>
      <c r="W17" s="147"/>
      <c r="X17" s="148"/>
      <c r="Y17" s="147"/>
    </row>
    <row r="18" spans="2:71">
      <c r="B18" s="8"/>
      <c r="C18" s="8"/>
      <c r="K18" s="31" t="s">
        <v>0</v>
      </c>
      <c r="L18" s="10">
        <v>60.321653704100001</v>
      </c>
      <c r="M18" s="33" t="s">
        <v>23</v>
      </c>
      <c r="N18" s="33" t="s">
        <v>23</v>
      </c>
      <c r="O18" s="99">
        <v>60.398888167700001</v>
      </c>
      <c r="P18" s="33" t="s">
        <v>23</v>
      </c>
      <c r="Q18" s="33" t="s">
        <v>23</v>
      </c>
      <c r="S18" s="31" t="s">
        <v>0</v>
      </c>
      <c r="T18" s="10">
        <v>60.321653704100001</v>
      </c>
      <c r="U18" s="33" t="s">
        <v>23</v>
      </c>
      <c r="V18" s="33" t="s">
        <v>23</v>
      </c>
      <c r="W18" s="99">
        <v>60.398888167700001</v>
      </c>
      <c r="X18" s="33" t="s">
        <v>23</v>
      </c>
      <c r="Y18" s="33" t="s">
        <v>23</v>
      </c>
      <c r="AC18">
        <v>1</v>
      </c>
      <c r="AD18" s="10">
        <v>60.398888167700001</v>
      </c>
      <c r="AF18">
        <v>60.935969999999998</v>
      </c>
      <c r="AI18" t="s">
        <v>40</v>
      </c>
      <c r="AK18" s="126">
        <v>0.88</v>
      </c>
      <c r="AR18" t="s">
        <v>43</v>
      </c>
      <c r="AS18" s="62"/>
      <c r="AT18" s="62">
        <f>100/19*AV41</f>
        <v>0.48320749411218833</v>
      </c>
    </row>
    <row r="19" spans="2:71">
      <c r="B19" s="8"/>
      <c r="C19" s="8"/>
      <c r="K19" s="31" t="s">
        <v>1</v>
      </c>
      <c r="L19" s="10">
        <v>60.141280940900003</v>
      </c>
      <c r="M19" s="45">
        <f>L19-L18</f>
        <v>-0.18037276319999762</v>
      </c>
      <c r="N19" s="33" t="s">
        <v>23</v>
      </c>
      <c r="O19" s="99">
        <v>59.994479847100003</v>
      </c>
      <c r="P19" s="46">
        <f>O19-O18</f>
        <v>-0.40440832059999821</v>
      </c>
      <c r="Q19" s="33" t="s">
        <v>23</v>
      </c>
      <c r="S19" s="31" t="s">
        <v>1</v>
      </c>
      <c r="T19" s="10">
        <v>60.141280940900003</v>
      </c>
      <c r="U19" s="43">
        <v>0.99700981733549954</v>
      </c>
      <c r="V19" s="43">
        <v>-2.9901826645004803E-3</v>
      </c>
      <c r="W19" s="99">
        <v>59.994479847100003</v>
      </c>
      <c r="X19" s="43">
        <v>0.99330437475145006</v>
      </c>
      <c r="Y19" s="43">
        <v>-6.6956252485499586E-3</v>
      </c>
      <c r="AC19">
        <v>2</v>
      </c>
      <c r="AD19" s="10">
        <v>59.994479847100003</v>
      </c>
      <c r="AF19">
        <v>-0.45974999999999999</v>
      </c>
      <c r="AI19" t="s">
        <v>47</v>
      </c>
      <c r="AM19">
        <v>2</v>
      </c>
    </row>
    <row r="20" spans="2:71" ht="15" thickBot="1">
      <c r="B20" s="8"/>
      <c r="C20" s="8"/>
      <c r="K20" s="31" t="s">
        <v>2</v>
      </c>
      <c r="L20" s="10">
        <v>60.662303191699998</v>
      </c>
      <c r="M20" s="45">
        <f t="shared" ref="M20:N36" si="0">L20-L19</f>
        <v>0.52102225079999442</v>
      </c>
      <c r="N20" s="45">
        <f>M20-M19</f>
        <v>0.70139501399999205</v>
      </c>
      <c r="O20" s="99">
        <v>59.762561927</v>
      </c>
      <c r="P20" s="46">
        <f t="shared" ref="P20:Q36" si="1">O20-O19</f>
        <v>-0.23191792010000256</v>
      </c>
      <c r="Q20" s="46">
        <f>P20-P19</f>
        <v>0.17249040049999564</v>
      </c>
      <c r="S20" s="31" t="s">
        <v>2</v>
      </c>
      <c r="T20" s="10">
        <v>60.662303191699998</v>
      </c>
      <c r="U20" s="43">
        <v>1.0086633048489937</v>
      </c>
      <c r="V20" s="43">
        <v>8.6633048489936464E-3</v>
      </c>
      <c r="W20" s="99">
        <v>59.762561927</v>
      </c>
      <c r="X20" s="43">
        <v>0.9961343456816184</v>
      </c>
      <c r="Y20" s="43">
        <v>-3.865654318381644E-3</v>
      </c>
      <c r="AC20">
        <v>3</v>
      </c>
      <c r="AD20" s="10">
        <v>59.762561927</v>
      </c>
      <c r="AF20">
        <v>2.2970000000000001E-2</v>
      </c>
      <c r="AI20">
        <v>59.34</v>
      </c>
      <c r="BL20" t="s">
        <v>88</v>
      </c>
    </row>
    <row r="21" spans="2:71">
      <c r="B21" s="8"/>
      <c r="C21" s="8"/>
      <c r="K21" s="31" t="s">
        <v>3</v>
      </c>
      <c r="L21" s="10">
        <v>60.204967660100003</v>
      </c>
      <c r="M21" s="45">
        <f t="shared" si="0"/>
        <v>-0.45733553159999474</v>
      </c>
      <c r="N21" s="45">
        <f t="shared" si="0"/>
        <v>-0.97835778239998916</v>
      </c>
      <c r="O21" s="99">
        <v>59.423269761999997</v>
      </c>
      <c r="P21" s="46">
        <f t="shared" si="1"/>
        <v>-0.33929216500000337</v>
      </c>
      <c r="Q21" s="46">
        <f t="shared" si="1"/>
        <v>-0.1073742449000008</v>
      </c>
      <c r="S21" s="31" t="s">
        <v>3</v>
      </c>
      <c r="T21" s="10">
        <v>60.204967660100003</v>
      </c>
      <c r="U21" s="43">
        <v>0.99246095997781747</v>
      </c>
      <c r="V21" s="43">
        <v>-7.5390400221824905E-3</v>
      </c>
      <c r="W21" s="99">
        <v>59.423269761999997</v>
      </c>
      <c r="X21" s="43">
        <v>0.99432266365330113</v>
      </c>
      <c r="Y21" s="43">
        <v>-5.677336346698922E-3</v>
      </c>
      <c r="AC21">
        <v>4</v>
      </c>
      <c r="AD21" s="10">
        <v>59.423269761999997</v>
      </c>
      <c r="AI21" t="s">
        <v>42</v>
      </c>
      <c r="AJ21" t="s">
        <v>37</v>
      </c>
      <c r="AK21" t="s">
        <v>56</v>
      </c>
      <c r="AL21" t="s">
        <v>57</v>
      </c>
      <c r="AM21" t="s">
        <v>59</v>
      </c>
      <c r="AN21" t="s">
        <v>63</v>
      </c>
      <c r="AO21" t="s">
        <v>59</v>
      </c>
      <c r="AR21" t="s">
        <v>42</v>
      </c>
      <c r="AS21" t="s">
        <v>37</v>
      </c>
      <c r="AT21" t="s">
        <v>56</v>
      </c>
      <c r="AU21" t="s">
        <v>64</v>
      </c>
      <c r="AV21" t="s">
        <v>65</v>
      </c>
      <c r="AY21">
        <v>1</v>
      </c>
      <c r="AZ21" s="10">
        <v>60.398888167700001</v>
      </c>
      <c r="BB21">
        <v>60.935969999999998</v>
      </c>
      <c r="BD21" t="s">
        <v>44</v>
      </c>
      <c r="BF21" t="s">
        <v>48</v>
      </c>
      <c r="BH21" s="82"/>
      <c r="BL21" s="2" t="s">
        <v>0</v>
      </c>
      <c r="BM21" s="2" t="s">
        <v>1</v>
      </c>
      <c r="BN21" s="2" t="s">
        <v>2</v>
      </c>
      <c r="BO21" s="2" t="s">
        <v>3</v>
      </c>
      <c r="BP21" s="2" t="s">
        <v>4</v>
      </c>
      <c r="BQ21" s="26"/>
      <c r="BR21" s="26"/>
      <c r="BS21" s="26"/>
    </row>
    <row r="22" spans="2:71">
      <c r="B22" s="8"/>
      <c r="C22" s="8"/>
      <c r="K22" s="31" t="s">
        <v>4</v>
      </c>
      <c r="L22" s="10">
        <v>59.843450360799999</v>
      </c>
      <c r="M22" s="45">
        <f t="shared" si="0"/>
        <v>-0.36151729930000442</v>
      </c>
      <c r="N22" s="45">
        <f t="shared" si="0"/>
        <v>9.5818232299990314E-2</v>
      </c>
      <c r="O22" s="99">
        <v>59.175970664200001</v>
      </c>
      <c r="P22" s="46">
        <f t="shared" si="1"/>
        <v>-0.24729909779999559</v>
      </c>
      <c r="Q22" s="46">
        <f t="shared" si="1"/>
        <v>9.1993067200007772E-2</v>
      </c>
      <c r="S22" s="31" t="s">
        <v>4</v>
      </c>
      <c r="T22" s="10">
        <v>59.843450360799999</v>
      </c>
      <c r="U22" s="43">
        <v>0.99399522475718238</v>
      </c>
      <c r="V22" s="43">
        <v>-6.0047752428175729E-3</v>
      </c>
      <c r="W22" s="99">
        <v>59.175970664200001</v>
      </c>
      <c r="X22" s="43">
        <v>0.99583834584009823</v>
      </c>
      <c r="Y22" s="43">
        <v>-4.1616541599017861E-3</v>
      </c>
      <c r="AC22">
        <v>5</v>
      </c>
      <c r="AD22" s="10">
        <v>59.175970664200001</v>
      </c>
      <c r="AI22" s="10">
        <v>60.398888167700001</v>
      </c>
      <c r="AJ22">
        <v>1</v>
      </c>
      <c r="AK22" s="23"/>
      <c r="AL22" s="59"/>
      <c r="AM22" s="59"/>
      <c r="AN22" s="59"/>
      <c r="AO22" s="59"/>
      <c r="AR22" s="10">
        <v>60.398888167700001</v>
      </c>
      <c r="AS22">
        <v>1</v>
      </c>
      <c r="AT22" s="23">
        <f>AF18+AF19*AS22+AF20*AS22^2</f>
        <v>60.499189999999999</v>
      </c>
      <c r="AU22" s="23">
        <f>ABS(AR22-AT22)</f>
        <v>0.10030183229999778</v>
      </c>
      <c r="AV22">
        <f>ABS(AU22/AR22)</f>
        <v>1.6606569316558546E-3</v>
      </c>
      <c r="AY22">
        <v>2</v>
      </c>
      <c r="AZ22" s="10">
        <v>59.994479847100003</v>
      </c>
      <c r="BB22">
        <v>-0.45974999999999999</v>
      </c>
      <c r="BL22" s="10">
        <v>60.398888167700001</v>
      </c>
      <c r="BM22" s="10">
        <v>59.994479847100003</v>
      </c>
      <c r="BN22" s="10">
        <v>59.762561927</v>
      </c>
      <c r="BO22" s="10">
        <v>59.423269761999997</v>
      </c>
      <c r="BP22" s="10">
        <v>59.175970664200001</v>
      </c>
      <c r="BQ22" s="8"/>
      <c r="BR22" s="8"/>
      <c r="BS22" s="8"/>
    </row>
    <row r="23" spans="2:71">
      <c r="B23" s="8"/>
      <c r="C23" s="8"/>
      <c r="K23" s="31" t="s">
        <v>5</v>
      </c>
      <c r="L23" s="10">
        <v>59.512834540999997</v>
      </c>
      <c r="M23" s="45">
        <f t="shared" si="0"/>
        <v>-0.33061581980000199</v>
      </c>
      <c r="N23" s="45">
        <f t="shared" si="0"/>
        <v>3.0901479500002438E-2</v>
      </c>
      <c r="O23" s="99">
        <v>59.364104267099997</v>
      </c>
      <c r="P23" s="46">
        <f t="shared" si="1"/>
        <v>0.18813360289999537</v>
      </c>
      <c r="Q23" s="46">
        <f t="shared" si="1"/>
        <v>0.43543270069999096</v>
      </c>
      <c r="S23" s="31" t="s">
        <v>5</v>
      </c>
      <c r="T23" s="10">
        <v>59.512834540999997</v>
      </c>
      <c r="U23" s="43">
        <v>0.99447532156306662</v>
      </c>
      <c r="V23" s="43">
        <v>-5.5246784369333566E-3</v>
      </c>
      <c r="W23" s="99">
        <v>59.364104267099997</v>
      </c>
      <c r="X23" s="43">
        <v>1.0031792229310033</v>
      </c>
      <c r="Y23" s="43">
        <v>3.1792229310032383E-3</v>
      </c>
      <c r="AC23">
        <v>6</v>
      </c>
      <c r="AD23" s="10">
        <v>59.364104267099997</v>
      </c>
      <c r="AI23" s="10">
        <v>59.994479847100003</v>
      </c>
      <c r="AJ23">
        <v>2</v>
      </c>
      <c r="AK23" s="23"/>
      <c r="AL23" s="59"/>
      <c r="AM23" s="59"/>
      <c r="AN23" s="59"/>
      <c r="AO23" s="59"/>
      <c r="AR23" s="10">
        <v>59.994479847100003</v>
      </c>
      <c r="AS23">
        <v>2</v>
      </c>
      <c r="AT23" s="23">
        <f>AF18+AF19*AS23+AF20*AS23^2</f>
        <v>60.108350000000002</v>
      </c>
      <c r="AU23" s="23">
        <f t="shared" ref="AU23:AU40" si="2">ABS(AR23-AT23)</f>
        <v>0.1138701528999988</v>
      </c>
      <c r="AV23">
        <f t="shared" ref="AV23:AV40" si="3">ABS(AU23/AR23)</f>
        <v>1.8980105034697293E-3</v>
      </c>
      <c r="AY23">
        <v>3</v>
      </c>
      <c r="AZ23" s="10">
        <v>59.762561927</v>
      </c>
      <c r="BB23">
        <v>2.2970000000000001E-2</v>
      </c>
      <c r="BD23">
        <f>BB21+BB22*19+BB23*19^2</f>
        <v>60.492889999999996</v>
      </c>
      <c r="BF23" s="10">
        <v>60.562742139999997</v>
      </c>
      <c r="BH23" s="82">
        <v>1.8E-3</v>
      </c>
    </row>
    <row r="24" spans="2:71">
      <c r="B24" s="8"/>
      <c r="C24" s="8"/>
      <c r="K24" s="31" t="s">
        <v>6</v>
      </c>
      <c r="L24" s="10">
        <v>59.836326840700004</v>
      </c>
      <c r="M24" s="45">
        <f t="shared" si="0"/>
        <v>0.32349229970000692</v>
      </c>
      <c r="N24" s="45">
        <f t="shared" si="0"/>
        <v>0.65410811950000891</v>
      </c>
      <c r="O24" s="99">
        <v>59.262795433900003</v>
      </c>
      <c r="P24" s="46">
        <f t="shared" si="1"/>
        <v>-0.10130883319999384</v>
      </c>
      <c r="Q24" s="46">
        <f t="shared" si="1"/>
        <v>-0.28944243609998921</v>
      </c>
      <c r="S24" s="31" t="s">
        <v>6</v>
      </c>
      <c r="T24" s="10">
        <v>59.836326840700004</v>
      </c>
      <c r="U24" s="43">
        <v>1.0054356728627527</v>
      </c>
      <c r="V24" s="43">
        <v>5.4356728627527676E-3</v>
      </c>
      <c r="W24" s="99">
        <v>59.262795433900003</v>
      </c>
      <c r="X24" s="43">
        <v>0.99829343279999361</v>
      </c>
      <c r="Y24" s="43">
        <v>-1.7065672000063615E-3</v>
      </c>
      <c r="AC24">
        <v>7</v>
      </c>
      <c r="AD24" s="10">
        <v>59.262795433900003</v>
      </c>
      <c r="AI24" s="10">
        <v>59.762561927</v>
      </c>
      <c r="AJ24">
        <v>3</v>
      </c>
      <c r="AK24" s="23"/>
      <c r="AL24" s="59"/>
      <c r="AM24" s="59"/>
      <c r="AN24" s="59"/>
      <c r="AO24" s="59"/>
      <c r="AR24" s="10">
        <v>59.762561927</v>
      </c>
      <c r="AS24">
        <v>3</v>
      </c>
      <c r="AT24" s="23">
        <f>AF18+AF19*AS24+AF20*AS24^2</f>
        <v>59.763449999999999</v>
      </c>
      <c r="AU24" s="23">
        <f t="shared" si="2"/>
        <v>8.8807299999871248E-4</v>
      </c>
      <c r="AV24">
        <f t="shared" si="3"/>
        <v>1.4860022250777906E-5</v>
      </c>
      <c r="AY24">
        <v>4</v>
      </c>
      <c r="AZ24" s="10">
        <v>59.423269761999997</v>
      </c>
    </row>
    <row r="25" spans="2:71">
      <c r="B25" s="8"/>
      <c r="C25" s="8"/>
      <c r="K25" s="31" t="s">
        <v>7</v>
      </c>
      <c r="L25" s="10">
        <v>59.603519261999999</v>
      </c>
      <c r="M25" s="45">
        <f t="shared" si="0"/>
        <v>-0.23280757870000457</v>
      </c>
      <c r="N25" s="45">
        <f t="shared" si="0"/>
        <v>-0.55629987840001149</v>
      </c>
      <c r="O25" s="99">
        <v>58.771031956999998</v>
      </c>
      <c r="P25" s="46">
        <f t="shared" si="1"/>
        <v>-0.49176347690000455</v>
      </c>
      <c r="Q25" s="46">
        <f t="shared" si="1"/>
        <v>-0.39045464370001071</v>
      </c>
      <c r="S25" s="31" t="s">
        <v>7</v>
      </c>
      <c r="T25" s="10">
        <v>59.603519261999999</v>
      </c>
      <c r="U25" s="43">
        <v>0.99610926019373158</v>
      </c>
      <c r="V25" s="43">
        <v>-3.8907398062684707E-3</v>
      </c>
      <c r="W25" s="99">
        <v>58.771031956999998</v>
      </c>
      <c r="X25" s="43">
        <v>0.99170198649423302</v>
      </c>
      <c r="Y25" s="43">
        <v>-8.2980135057670167E-3</v>
      </c>
      <c r="AC25">
        <v>8</v>
      </c>
      <c r="AD25" s="10">
        <v>58.771031956999998</v>
      </c>
      <c r="AI25" s="10">
        <v>59.423269761999997</v>
      </c>
      <c r="AJ25">
        <v>4</v>
      </c>
      <c r="AK25" s="23"/>
      <c r="AL25" s="59"/>
      <c r="AM25" s="59"/>
      <c r="AN25" s="59"/>
      <c r="AO25" s="59"/>
      <c r="AR25" s="10">
        <v>59.423269761999997</v>
      </c>
      <c r="AS25">
        <v>4</v>
      </c>
      <c r="AT25" s="23">
        <f>AF18+AF19*AS25+AF20*AS25^2</f>
        <v>59.464489999999998</v>
      </c>
      <c r="AU25" s="23">
        <f t="shared" si="2"/>
        <v>4.1220238000001075E-2</v>
      </c>
      <c r="AV25">
        <f t="shared" si="3"/>
        <v>6.9367165699724923E-4</v>
      </c>
      <c r="AY25">
        <v>5</v>
      </c>
      <c r="AZ25" s="10">
        <v>59.175970664200001</v>
      </c>
    </row>
    <row r="26" spans="2:71">
      <c r="B26" s="8"/>
      <c r="C26" s="8"/>
      <c r="K26" s="31" t="s">
        <v>8</v>
      </c>
      <c r="L26" s="10">
        <v>59.5814624542</v>
      </c>
      <c r="M26" s="45">
        <f t="shared" si="0"/>
        <v>-2.2056807799998523E-2</v>
      </c>
      <c r="N26" s="45">
        <f t="shared" si="0"/>
        <v>0.21075077090000605</v>
      </c>
      <c r="O26" s="99">
        <v>58.502494359700002</v>
      </c>
      <c r="P26" s="46">
        <f t="shared" si="1"/>
        <v>-0.26853759729999638</v>
      </c>
      <c r="Q26" s="46">
        <f t="shared" si="1"/>
        <v>0.22322587960000817</v>
      </c>
      <c r="S26" s="31" t="s">
        <v>8</v>
      </c>
      <c r="T26" s="10">
        <v>59.5814624542</v>
      </c>
      <c r="U26" s="43">
        <v>0.99962994118345538</v>
      </c>
      <c r="V26" s="43">
        <v>-3.700588165446561E-4</v>
      </c>
      <c r="W26" s="99">
        <v>58.502494359700002</v>
      </c>
      <c r="X26" s="43">
        <v>0.99543078301744858</v>
      </c>
      <c r="Y26" s="43">
        <v>-4.5692169825514387E-3</v>
      </c>
      <c r="AC26">
        <v>9</v>
      </c>
      <c r="AD26" s="10">
        <v>58.502494359700002</v>
      </c>
      <c r="AI26" s="10">
        <v>59.175970664200001</v>
      </c>
      <c r="AJ26">
        <v>5</v>
      </c>
      <c r="AK26" s="23"/>
      <c r="AL26" s="59"/>
      <c r="AM26" s="59"/>
      <c r="AN26" s="59"/>
      <c r="AO26" s="59"/>
      <c r="AR26" s="10">
        <v>59.175970664200001</v>
      </c>
      <c r="AS26">
        <v>5</v>
      </c>
      <c r="AT26" s="23">
        <f>AF18+AF19*AS26+AF20*AS26^2</f>
        <v>59.211469999999998</v>
      </c>
      <c r="AU26" s="23">
        <f t="shared" si="2"/>
        <v>3.5499335799997311E-2</v>
      </c>
      <c r="AV26">
        <f t="shared" si="3"/>
        <v>5.9989444028627533E-4</v>
      </c>
      <c r="AY26">
        <v>6</v>
      </c>
      <c r="AZ26" s="10">
        <v>59.364104267099997</v>
      </c>
    </row>
    <row r="27" spans="2:71" ht="15" thickBot="1">
      <c r="B27" s="8"/>
      <c r="C27" s="8"/>
      <c r="K27" s="31" t="s">
        <v>9</v>
      </c>
      <c r="L27" s="10">
        <v>59.634391300600001</v>
      </c>
      <c r="M27" s="45">
        <f t="shared" si="0"/>
        <v>5.2928846400000396E-2</v>
      </c>
      <c r="N27" s="45">
        <f t="shared" si="0"/>
        <v>7.4985654199998919E-2</v>
      </c>
      <c r="O27" s="99">
        <v>58.677466306900001</v>
      </c>
      <c r="P27" s="46">
        <f t="shared" si="1"/>
        <v>0.17497194719999953</v>
      </c>
      <c r="Q27" s="46">
        <f t="shared" si="1"/>
        <v>0.44350954449999591</v>
      </c>
      <c r="S27" s="31" t="s">
        <v>9</v>
      </c>
      <c r="T27" s="10">
        <v>59.634391300600001</v>
      </c>
      <c r="U27" s="43">
        <v>1.0008883441966649</v>
      </c>
      <c r="V27" s="43">
        <v>8.8834419666497413E-4</v>
      </c>
      <c r="W27" s="99">
        <v>58.677466306900001</v>
      </c>
      <c r="X27" s="43">
        <v>1.0029908459308452</v>
      </c>
      <c r="Y27" s="43">
        <v>2.9908459308451542E-3</v>
      </c>
      <c r="AC27">
        <v>10</v>
      </c>
      <c r="AD27" s="10">
        <v>58.677466306900001</v>
      </c>
      <c r="AI27" s="10">
        <v>59.364104267099997</v>
      </c>
      <c r="AJ27">
        <v>6</v>
      </c>
      <c r="AK27" s="23"/>
      <c r="AL27" s="59"/>
      <c r="AM27" s="59"/>
      <c r="AN27" s="59"/>
      <c r="AO27" s="59"/>
      <c r="AR27" s="10">
        <v>59.364104267099997</v>
      </c>
      <c r="AS27">
        <v>6</v>
      </c>
      <c r="AT27" s="23">
        <f>AF18+AF19*AS27+AF20*AS27^2</f>
        <v>59.004390000000001</v>
      </c>
      <c r="AU27" s="23">
        <f t="shared" si="2"/>
        <v>0.35971426709999577</v>
      </c>
      <c r="AV27">
        <f t="shared" si="3"/>
        <v>6.0594575045134127E-3</v>
      </c>
      <c r="AY27">
        <v>7</v>
      </c>
      <c r="AZ27" s="10">
        <v>59.262795433900003</v>
      </c>
      <c r="BL27" t="s">
        <v>89</v>
      </c>
    </row>
    <row r="28" spans="2:71">
      <c r="B28" s="8"/>
      <c r="C28" s="8"/>
      <c r="K28" s="31" t="s">
        <v>10</v>
      </c>
      <c r="L28" s="10">
        <v>59.736740644199998</v>
      </c>
      <c r="M28" s="45">
        <f t="shared" si="0"/>
        <v>0.1023493435999967</v>
      </c>
      <c r="N28" s="45">
        <f t="shared" si="0"/>
        <v>4.9420497199996305E-2</v>
      </c>
      <c r="O28" s="99">
        <v>58.443198840400001</v>
      </c>
      <c r="P28" s="46">
        <f t="shared" si="1"/>
        <v>-0.23426746650000041</v>
      </c>
      <c r="Q28" s="46">
        <f t="shared" si="1"/>
        <v>-0.40923941369999994</v>
      </c>
      <c r="S28" s="31" t="s">
        <v>10</v>
      </c>
      <c r="T28" s="10">
        <v>59.736740644199998</v>
      </c>
      <c r="U28" s="43">
        <v>1.0017162805114264</v>
      </c>
      <c r="V28" s="43">
        <v>1.7162805114263335E-3</v>
      </c>
      <c r="W28" s="99">
        <v>58.443198840400001</v>
      </c>
      <c r="X28" s="43">
        <v>0.99600753949949516</v>
      </c>
      <c r="Y28" s="43">
        <v>-3.992460500504791E-3</v>
      </c>
      <c r="AC28">
        <v>11</v>
      </c>
      <c r="AD28" s="10">
        <v>58.443198840400001</v>
      </c>
      <c r="AI28" s="10">
        <v>59.262795433900003</v>
      </c>
      <c r="AJ28">
        <v>7</v>
      </c>
      <c r="AK28" s="23"/>
      <c r="AL28" s="59"/>
      <c r="AM28" s="59"/>
      <c r="AN28" s="59"/>
      <c r="AO28" s="59"/>
      <c r="AR28" s="10">
        <v>59.262795433900003</v>
      </c>
      <c r="AS28">
        <v>7</v>
      </c>
      <c r="AT28" s="23">
        <f>AF18+AF19*AS28+AF20*AS28^2</f>
        <v>58.843249999999998</v>
      </c>
      <c r="AU28" s="23">
        <f t="shared" si="2"/>
        <v>0.41954543390000509</v>
      </c>
      <c r="AV28">
        <f t="shared" si="3"/>
        <v>7.0794067479984782E-3</v>
      </c>
      <c r="AY28">
        <v>8</v>
      </c>
      <c r="AZ28" s="10">
        <v>58.771031956999998</v>
      </c>
      <c r="BL28" s="2" t="s">
        <v>11</v>
      </c>
      <c r="BM28" s="2" t="s">
        <v>12</v>
      </c>
      <c r="BN28" s="2" t="s">
        <v>13</v>
      </c>
      <c r="BO28" s="2" t="s">
        <v>14</v>
      </c>
      <c r="BP28" s="2" t="s">
        <v>15</v>
      </c>
      <c r="BQ28" s="2" t="s">
        <v>16</v>
      </c>
      <c r="BR28" s="2" t="s">
        <v>17</v>
      </c>
      <c r="BS28" s="3" t="s">
        <v>18</v>
      </c>
    </row>
    <row r="29" spans="2:71">
      <c r="B29" s="24"/>
      <c r="C29" s="47"/>
      <c r="D29" s="24"/>
      <c r="E29" s="24"/>
      <c r="H29" s="23"/>
      <c r="K29" s="31" t="s">
        <v>11</v>
      </c>
      <c r="L29" s="10">
        <v>59.915021456399998</v>
      </c>
      <c r="M29" s="45">
        <f t="shared" si="0"/>
        <v>0.17828081220000058</v>
      </c>
      <c r="N29" s="45">
        <f t="shared" si="0"/>
        <v>7.5931468600003882E-2</v>
      </c>
      <c r="O29" s="99">
        <v>58.327935701400001</v>
      </c>
      <c r="P29" s="46">
        <f t="shared" si="1"/>
        <v>-0.11526313899999963</v>
      </c>
      <c r="Q29" s="46">
        <f t="shared" si="1"/>
        <v>0.11900432750000078</v>
      </c>
      <c r="S29" s="31" t="s">
        <v>11</v>
      </c>
      <c r="T29" s="10">
        <v>59.915021456399998</v>
      </c>
      <c r="U29" s="43">
        <v>1.0029844415727645</v>
      </c>
      <c r="V29" s="43">
        <v>2.9844415727644956E-3</v>
      </c>
      <c r="W29" s="99">
        <v>58.327935701400001</v>
      </c>
      <c r="X29" s="43">
        <v>0.99802777498003215</v>
      </c>
      <c r="Y29" s="43">
        <v>-1.9722250199679082E-3</v>
      </c>
      <c r="AC29">
        <v>12</v>
      </c>
      <c r="AD29" s="10">
        <v>58.327935701400001</v>
      </c>
      <c r="AI29" s="10">
        <v>58.771031956999998</v>
      </c>
      <c r="AJ29">
        <v>8</v>
      </c>
      <c r="AK29" s="23"/>
      <c r="AL29" s="59"/>
      <c r="AM29" s="59"/>
      <c r="AN29" s="59"/>
      <c r="AO29" s="59"/>
      <c r="AR29" s="10">
        <v>58.771031956999998</v>
      </c>
      <c r="AS29">
        <v>8</v>
      </c>
      <c r="AT29" s="23">
        <f>AF18+AF19*AS29+AF20*AS29^2</f>
        <v>58.728050000000003</v>
      </c>
      <c r="AU29" s="23">
        <f t="shared" si="2"/>
        <v>4.2981956999994964E-2</v>
      </c>
      <c r="AV29">
        <f t="shared" si="3"/>
        <v>7.3134596362784375E-4</v>
      </c>
      <c r="AY29">
        <v>9</v>
      </c>
      <c r="AZ29" s="10">
        <v>58.502494359700002</v>
      </c>
      <c r="BL29" s="10">
        <v>58.327935701400001</v>
      </c>
      <c r="BM29" s="10">
        <v>58.6412271676</v>
      </c>
      <c r="BN29" s="10">
        <v>59.275435742600003</v>
      </c>
      <c r="BO29" s="10">
        <v>59.309610689099998</v>
      </c>
      <c r="BP29" s="10">
        <v>59.424247877200003</v>
      </c>
      <c r="BQ29" s="10">
        <v>59.919424153100003</v>
      </c>
      <c r="BR29" s="10">
        <v>60.2200381177</v>
      </c>
      <c r="BS29" s="10">
        <v>60.562742139999997</v>
      </c>
    </row>
    <row r="30" spans="2:71">
      <c r="B30" s="24"/>
      <c r="C30" s="47"/>
      <c r="D30" s="24"/>
      <c r="E30" s="24"/>
      <c r="H30">
        <v>1</v>
      </c>
      <c r="I30" s="10">
        <v>60.321653704100001</v>
      </c>
      <c r="K30" s="31" t="s">
        <v>12</v>
      </c>
      <c r="L30" s="10">
        <v>60.4126508222</v>
      </c>
      <c r="M30" s="45">
        <f t="shared" si="0"/>
        <v>0.49762936580000172</v>
      </c>
      <c r="N30" s="45">
        <f t="shared" si="0"/>
        <v>0.31934855360000114</v>
      </c>
      <c r="O30" s="99">
        <v>58.6412271676</v>
      </c>
      <c r="P30" s="46">
        <f t="shared" si="1"/>
        <v>0.31329146619999904</v>
      </c>
      <c r="Q30" s="46">
        <f t="shared" si="1"/>
        <v>0.42855460519999866</v>
      </c>
      <c r="S30" s="31" t="s">
        <v>12</v>
      </c>
      <c r="T30" s="10">
        <v>60.4126508222</v>
      </c>
      <c r="U30" s="43">
        <v>1.0083055860400905</v>
      </c>
      <c r="V30" s="43">
        <v>8.3055860400904173E-3</v>
      </c>
      <c r="W30" s="99">
        <v>58.6412271676</v>
      </c>
      <c r="X30" s="43">
        <v>1.0053712078514803</v>
      </c>
      <c r="Y30" s="43">
        <v>5.3712078514803353E-3</v>
      </c>
      <c r="AC30">
        <v>13</v>
      </c>
      <c r="AD30" s="10">
        <v>58.6412271676</v>
      </c>
      <c r="AI30" s="10">
        <v>58.502494359700002</v>
      </c>
      <c r="AJ30">
        <v>9</v>
      </c>
      <c r="AK30" s="23"/>
      <c r="AL30" s="59"/>
      <c r="AM30" s="59"/>
      <c r="AN30" s="59"/>
      <c r="AO30" s="59"/>
      <c r="AR30" s="10">
        <v>58.502494359700002</v>
      </c>
      <c r="AS30">
        <v>9</v>
      </c>
      <c r="AT30" s="23">
        <f>AF18+AF19*AS30+AF20*AS30^2</f>
        <v>58.658790000000003</v>
      </c>
      <c r="AU30" s="23">
        <f t="shared" si="2"/>
        <v>0.15629564030000154</v>
      </c>
      <c r="AV30">
        <f t="shared" si="3"/>
        <v>2.6716064333774333E-3</v>
      </c>
      <c r="AY30">
        <v>10</v>
      </c>
      <c r="AZ30" s="10">
        <v>58.677466306900001</v>
      </c>
    </row>
    <row r="31" spans="2:71">
      <c r="B31" s="24"/>
      <c r="C31" s="47"/>
      <c r="D31" s="24"/>
      <c r="E31" s="24"/>
      <c r="H31">
        <v>2</v>
      </c>
      <c r="I31" s="10">
        <v>60.141280940900003</v>
      </c>
      <c r="K31" s="31" t="s">
        <v>13</v>
      </c>
      <c r="L31" s="10">
        <v>60.716653963200002</v>
      </c>
      <c r="M31" s="45">
        <f t="shared" si="0"/>
        <v>0.30400314100000259</v>
      </c>
      <c r="N31" s="45">
        <f t="shared" si="0"/>
        <v>-0.19362622479999914</v>
      </c>
      <c r="O31" s="99">
        <v>59.275435742600003</v>
      </c>
      <c r="P31" s="46">
        <f t="shared" si="1"/>
        <v>0.63420857500000238</v>
      </c>
      <c r="Q31" s="46">
        <f t="shared" si="1"/>
        <v>0.32091710880000335</v>
      </c>
      <c r="S31" s="31" t="s">
        <v>13</v>
      </c>
      <c r="T31" s="10">
        <v>60.716653963200002</v>
      </c>
      <c r="U31" s="43">
        <v>1.0050321106070104</v>
      </c>
      <c r="V31" s="43">
        <v>5.0321106070103381E-3</v>
      </c>
      <c r="W31" s="99">
        <v>59.275435742600003</v>
      </c>
      <c r="X31" s="43">
        <v>1.010815063149811</v>
      </c>
      <c r="Y31" s="43">
        <v>1.0815063149810981E-2</v>
      </c>
      <c r="AC31">
        <v>14</v>
      </c>
      <c r="AD31" s="10">
        <v>59.275435742600003</v>
      </c>
      <c r="AI31" s="10">
        <v>58.677466306900001</v>
      </c>
      <c r="AJ31">
        <v>10</v>
      </c>
      <c r="AK31" s="23"/>
      <c r="AL31" s="59"/>
      <c r="AM31" s="59"/>
      <c r="AN31" s="59"/>
      <c r="AO31" s="59"/>
      <c r="AR31" s="10">
        <v>58.677466306900001</v>
      </c>
      <c r="AS31">
        <v>10</v>
      </c>
      <c r="AT31" s="23">
        <f>AF18+AF19*AS31+AF20*AS31^2</f>
        <v>58.635469999999998</v>
      </c>
      <c r="AU31" s="23">
        <f t="shared" si="2"/>
        <v>4.1996306900003333E-2</v>
      </c>
      <c r="AV31">
        <f t="shared" si="3"/>
        <v>7.1571438821762666E-4</v>
      </c>
      <c r="AY31">
        <v>11</v>
      </c>
      <c r="AZ31" s="10">
        <v>58.443198840400001</v>
      </c>
    </row>
    <row r="32" spans="2:71">
      <c r="B32" s="24"/>
      <c r="C32" s="47"/>
      <c r="D32" s="24"/>
      <c r="E32" s="24"/>
      <c r="H32">
        <v>3</v>
      </c>
      <c r="I32" s="10">
        <v>60.662303191699998</v>
      </c>
      <c r="K32" s="31" t="s">
        <v>14</v>
      </c>
      <c r="L32" s="10">
        <v>61.057491691899997</v>
      </c>
      <c r="M32" s="45">
        <f t="shared" si="0"/>
        <v>0.34083772869999507</v>
      </c>
      <c r="N32" s="45">
        <f t="shared" si="0"/>
        <v>3.6834587699992483E-2</v>
      </c>
      <c r="O32" s="99">
        <v>59.309610689099998</v>
      </c>
      <c r="P32" s="46">
        <f t="shared" si="1"/>
        <v>3.4174946499994974E-2</v>
      </c>
      <c r="Q32" s="46">
        <f t="shared" si="1"/>
        <v>-0.60003362850000741</v>
      </c>
      <c r="S32" s="31" t="s">
        <v>14</v>
      </c>
      <c r="T32" s="10">
        <v>61.057491691899997</v>
      </c>
      <c r="U32" s="43">
        <v>1.00561357891867</v>
      </c>
      <c r="V32" s="43">
        <v>5.6135789186700438E-3</v>
      </c>
      <c r="W32" s="99">
        <v>59.309610689099998</v>
      </c>
      <c r="X32" s="43">
        <v>1.0005765448380404</v>
      </c>
      <c r="Y32" s="43">
        <v>5.7654483804043361E-4</v>
      </c>
      <c r="AC32">
        <v>15</v>
      </c>
      <c r="AD32" s="10">
        <v>59.309610689099998</v>
      </c>
      <c r="AI32" s="10">
        <v>58.443198840400001</v>
      </c>
      <c r="AJ32">
        <v>11</v>
      </c>
      <c r="AK32" s="23"/>
      <c r="AL32" s="59"/>
      <c r="AM32" s="59"/>
      <c r="AN32" s="59"/>
      <c r="AO32" s="59"/>
      <c r="AR32" s="10">
        <v>58.443198840400001</v>
      </c>
      <c r="AS32">
        <v>11</v>
      </c>
      <c r="AT32" s="23">
        <f>AF18+AF19*AS32+AF20*AS32^2</f>
        <v>58.658090000000001</v>
      </c>
      <c r="AU32" s="23">
        <f t="shared" si="2"/>
        <v>0.21489115960000049</v>
      </c>
      <c r="AV32">
        <f t="shared" si="3"/>
        <v>3.676923300978741E-3</v>
      </c>
      <c r="AY32">
        <v>12</v>
      </c>
      <c r="AZ32" s="10">
        <v>58.327935701400001</v>
      </c>
    </row>
    <row r="33" spans="2:67">
      <c r="B33" s="24"/>
      <c r="C33" s="47"/>
      <c r="D33" s="24"/>
      <c r="E33" s="24"/>
      <c r="H33">
        <v>4</v>
      </c>
      <c r="I33" s="10">
        <v>60.204967660100003</v>
      </c>
      <c r="K33" s="31" t="s">
        <v>15</v>
      </c>
      <c r="L33" s="10">
        <v>61.1270304624</v>
      </c>
      <c r="M33" s="45">
        <f t="shared" si="0"/>
        <v>6.9538770500003011E-2</v>
      </c>
      <c r="N33" s="45">
        <f t="shared" si="0"/>
        <v>-0.27129895819999206</v>
      </c>
      <c r="O33" s="99">
        <v>59.424247877200003</v>
      </c>
      <c r="P33" s="46">
        <f t="shared" si="1"/>
        <v>0.11463718810000501</v>
      </c>
      <c r="Q33" s="46">
        <f t="shared" si="1"/>
        <v>8.0462241600010032E-2</v>
      </c>
      <c r="S33" s="31" t="s">
        <v>15</v>
      </c>
      <c r="T33" s="10">
        <v>61.1270304624</v>
      </c>
      <c r="U33" s="43">
        <v>1.0011389064400302</v>
      </c>
      <c r="V33" s="43">
        <v>1.1389064400302118E-3</v>
      </c>
      <c r="W33" s="99">
        <v>59.424247877200003</v>
      </c>
      <c r="X33" s="43">
        <v>1.0019328602357707</v>
      </c>
      <c r="Y33" s="43">
        <v>1.9328602357705903E-3</v>
      </c>
      <c r="AC33">
        <v>16</v>
      </c>
      <c r="AD33" s="10">
        <v>59.424247877200003</v>
      </c>
      <c r="AI33" s="10">
        <v>58.327935701400001</v>
      </c>
      <c r="AJ33">
        <v>12</v>
      </c>
      <c r="AK33" s="23"/>
      <c r="AL33" s="59"/>
      <c r="AM33" s="59"/>
      <c r="AN33" s="59"/>
      <c r="AO33" s="59"/>
      <c r="AR33" s="10">
        <v>58.327935701400001</v>
      </c>
      <c r="AS33">
        <v>12</v>
      </c>
      <c r="AT33" s="23">
        <f>AF18+AF19*AS33+AF20*AS332</f>
        <v>55.418970000000002</v>
      </c>
      <c r="AU33" s="23">
        <f t="shared" si="2"/>
        <v>2.9089657013999997</v>
      </c>
      <c r="AV33">
        <f t="shared" si="3"/>
        <v>4.9872598205634389E-2</v>
      </c>
      <c r="AY33">
        <v>13</v>
      </c>
      <c r="AZ33" s="10">
        <v>58.6412271676</v>
      </c>
    </row>
    <row r="34" spans="2:67" ht="15" thickBot="1">
      <c r="B34" s="24"/>
      <c r="C34" s="47"/>
      <c r="D34" s="24"/>
      <c r="E34" s="24"/>
      <c r="H34">
        <v>5</v>
      </c>
      <c r="I34" s="10">
        <v>59.843450360799999</v>
      </c>
      <c r="K34" s="31" t="s">
        <v>16</v>
      </c>
      <c r="L34" s="10">
        <v>61.112112195999998</v>
      </c>
      <c r="M34" s="45">
        <f t="shared" si="0"/>
        <v>-1.4918266400002267E-2</v>
      </c>
      <c r="N34" s="45">
        <f t="shared" si="0"/>
        <v>-8.4457036900005278E-2</v>
      </c>
      <c r="O34" s="99">
        <v>59.919424153100003</v>
      </c>
      <c r="P34" s="46">
        <f t="shared" si="1"/>
        <v>0.49517627590000046</v>
      </c>
      <c r="Q34" s="46">
        <f t="shared" si="1"/>
        <v>0.38053908779999546</v>
      </c>
      <c r="S34" s="31" t="s">
        <v>16</v>
      </c>
      <c r="T34" s="10">
        <v>61.112112195999998</v>
      </c>
      <c r="U34" s="43">
        <v>0.99975594648902222</v>
      </c>
      <c r="V34" s="43">
        <v>-2.4405351097783523E-4</v>
      </c>
      <c r="W34" s="99">
        <v>59.919424153100003</v>
      </c>
      <c r="X34" s="43">
        <v>1.0083328993397322</v>
      </c>
      <c r="Y34" s="43">
        <v>8.3328993397321933E-3</v>
      </c>
      <c r="AC34">
        <v>17</v>
      </c>
      <c r="AD34" s="10">
        <v>59.919424153100003</v>
      </c>
      <c r="AI34" s="10">
        <v>58.6412271676</v>
      </c>
      <c r="AJ34">
        <v>13</v>
      </c>
      <c r="AK34" s="23"/>
      <c r="AL34" s="59"/>
      <c r="AM34" s="59"/>
      <c r="AN34" s="59"/>
      <c r="AO34" s="59"/>
      <c r="AR34" s="10">
        <v>58.6412271676</v>
      </c>
      <c r="AS34">
        <v>13</v>
      </c>
      <c r="AT34" s="23">
        <f>AF18+AF19*AS34+AF20*AS34^2</f>
        <v>58.841149999999992</v>
      </c>
      <c r="AU34" s="23">
        <f t="shared" si="2"/>
        <v>0.19992283239999153</v>
      </c>
      <c r="AV34">
        <f t="shared" si="3"/>
        <v>3.4092538996259507E-3</v>
      </c>
      <c r="AY34">
        <v>14</v>
      </c>
      <c r="AZ34" s="10">
        <v>59.275435742600003</v>
      </c>
    </row>
    <row r="35" spans="2:67">
      <c r="B35" s="24"/>
      <c r="C35" s="47"/>
      <c r="D35" s="24"/>
      <c r="E35" s="24"/>
      <c r="H35">
        <v>6</v>
      </c>
      <c r="I35" s="10">
        <v>59.512834540999997</v>
      </c>
      <c r="K35" s="31" t="s">
        <v>17</v>
      </c>
      <c r="L35" s="10">
        <v>61.472857296000001</v>
      </c>
      <c r="M35" s="45">
        <f t="shared" si="0"/>
        <v>0.36074510000000259</v>
      </c>
      <c r="N35" s="45">
        <f t="shared" si="0"/>
        <v>0.37566336640000486</v>
      </c>
      <c r="O35" s="99">
        <v>60.2200381177</v>
      </c>
      <c r="P35" s="46">
        <f t="shared" si="1"/>
        <v>0.30061396459999656</v>
      </c>
      <c r="Q35" s="46">
        <f t="shared" si="1"/>
        <v>-0.1945623113000039</v>
      </c>
      <c r="S35" s="31" t="s">
        <v>17</v>
      </c>
      <c r="T35" s="10">
        <v>61.472857296000001</v>
      </c>
      <c r="U35" s="43">
        <v>1.0059030049369431</v>
      </c>
      <c r="V35" s="43">
        <v>5.9030049369430057E-3</v>
      </c>
      <c r="W35" s="99">
        <v>60.2200381177</v>
      </c>
      <c r="X35" s="43">
        <v>1.0050169701870282</v>
      </c>
      <c r="Y35" s="43">
        <v>5.016970187028136E-3</v>
      </c>
      <c r="AC35">
        <v>18</v>
      </c>
      <c r="AD35" s="10">
        <v>60.2200381177</v>
      </c>
      <c r="AI35" s="10">
        <v>59.275435742600003</v>
      </c>
      <c r="AJ35">
        <v>14</v>
      </c>
      <c r="AK35" s="23"/>
      <c r="AL35" s="59"/>
      <c r="AM35" s="59"/>
      <c r="AN35" s="59"/>
      <c r="AO35" s="59"/>
      <c r="AR35" s="10">
        <v>59.275435742600003</v>
      </c>
      <c r="AS35">
        <v>14</v>
      </c>
      <c r="AT35" s="23">
        <f>AF18+AF19*AS35+AF20*AS35^2</f>
        <v>59.001589999999993</v>
      </c>
      <c r="AU35" s="23">
        <f t="shared" si="2"/>
        <v>0.2738457426000096</v>
      </c>
      <c r="AV35">
        <f t="shared" si="3"/>
        <v>4.6198857784726915E-3</v>
      </c>
      <c r="AY35">
        <v>15</v>
      </c>
      <c r="AZ35" s="10">
        <v>59.309610689099998</v>
      </c>
      <c r="BK35" s="2" t="s">
        <v>4</v>
      </c>
      <c r="BL35" s="2" t="s">
        <v>5</v>
      </c>
      <c r="BM35" s="2" t="s">
        <v>6</v>
      </c>
      <c r="BN35" s="2" t="s">
        <v>7</v>
      </c>
      <c r="BO35" s="2" t="s">
        <v>8</v>
      </c>
    </row>
    <row r="36" spans="2:67">
      <c r="B36" s="24"/>
      <c r="C36" s="47"/>
      <c r="D36" s="24"/>
      <c r="E36" s="24"/>
      <c r="H36">
        <v>7</v>
      </c>
      <c r="I36" s="10">
        <v>59.836326840700004</v>
      </c>
      <c r="K36" s="31" t="s">
        <v>18</v>
      </c>
      <c r="L36" s="10">
        <v>62.096974579099999</v>
      </c>
      <c r="M36" s="45">
        <f t="shared" si="0"/>
        <v>0.62411728309999859</v>
      </c>
      <c r="N36" s="45">
        <f t="shared" si="0"/>
        <v>0.26337218309999599</v>
      </c>
      <c r="O36" s="99">
        <v>60.562742139999997</v>
      </c>
      <c r="P36" s="46">
        <f t="shared" si="1"/>
        <v>0.34270402229999775</v>
      </c>
      <c r="Q36" s="46">
        <f t="shared" si="1"/>
        <v>4.2090057700001182E-2</v>
      </c>
      <c r="S36" s="31" t="s">
        <v>18</v>
      </c>
      <c r="T36" s="10">
        <v>62.096974579099999</v>
      </c>
      <c r="U36" s="43">
        <v>1.0101527293598016</v>
      </c>
      <c r="V36" s="43">
        <v>1.0152729359801639E-2</v>
      </c>
      <c r="W36" s="99">
        <v>60.562742139999997</v>
      </c>
      <c r="X36" s="43">
        <v>1.0056908635897934</v>
      </c>
      <c r="Y36" s="43">
        <v>5.6908635897934797E-3</v>
      </c>
      <c r="AC36">
        <v>19</v>
      </c>
      <c r="AD36" s="10">
        <v>60.562742139999997</v>
      </c>
      <c r="AI36" s="10">
        <v>59.309610689099998</v>
      </c>
      <c r="AJ36">
        <v>15</v>
      </c>
      <c r="AK36" s="23"/>
      <c r="AL36" s="59"/>
      <c r="AM36" s="59"/>
      <c r="AN36" s="59"/>
      <c r="AO36" s="59"/>
      <c r="AR36" s="10">
        <v>59.309610689099998</v>
      </c>
      <c r="AS36">
        <v>15</v>
      </c>
      <c r="AT36" s="23">
        <f>AF18+AF19*AS36+AF20*AS36^2</f>
        <v>59.207969999999996</v>
      </c>
      <c r="AU36" s="23">
        <f t="shared" si="2"/>
        <v>0.10164068910000168</v>
      </c>
      <c r="AV36">
        <f t="shared" si="3"/>
        <v>1.7137305053779649E-3</v>
      </c>
      <c r="AY36">
        <v>16</v>
      </c>
      <c r="AZ36" s="10">
        <v>59.424247877200003</v>
      </c>
      <c r="BK36" s="10">
        <v>59.175970664200001</v>
      </c>
      <c r="BL36" s="10">
        <v>59.364104267099997</v>
      </c>
      <c r="BM36" s="10">
        <v>59.262795433900003</v>
      </c>
      <c r="BN36" s="10">
        <v>58.771031956999998</v>
      </c>
      <c r="BO36" s="10">
        <v>58.502494359700002</v>
      </c>
    </row>
    <row r="37" spans="2:67">
      <c r="B37" s="24"/>
      <c r="C37" s="47"/>
      <c r="D37" s="24"/>
      <c r="E37" s="24"/>
      <c r="H37">
        <v>8</v>
      </c>
      <c r="I37" s="10">
        <v>59.603519261999999</v>
      </c>
      <c r="AI37" s="10">
        <v>59.424247877200003</v>
      </c>
      <c r="AJ37">
        <v>16</v>
      </c>
      <c r="AK37" s="23"/>
      <c r="AL37" s="59"/>
      <c r="AM37" s="59"/>
      <c r="AN37" s="59"/>
      <c r="AO37" s="59"/>
      <c r="AR37" s="10">
        <v>59.424247877200003</v>
      </c>
      <c r="AS37">
        <v>16</v>
      </c>
      <c r="AT37" s="23">
        <f>AF18+AF19*AS37+AF20*AS37^2</f>
        <v>59.460289999999993</v>
      </c>
      <c r="AU37" s="23">
        <f t="shared" si="2"/>
        <v>3.604212279999075E-2</v>
      </c>
      <c r="AV37">
        <f t="shared" si="3"/>
        <v>6.0652215362442066E-4</v>
      </c>
      <c r="AY37">
        <v>17</v>
      </c>
      <c r="AZ37" s="10">
        <v>59.919424153100003</v>
      </c>
    </row>
    <row r="38" spans="2:67">
      <c r="B38" s="24"/>
      <c r="C38" s="47"/>
      <c r="D38" s="24"/>
      <c r="E38" s="24"/>
      <c r="H38">
        <v>9</v>
      </c>
      <c r="I38" s="10">
        <v>59.5814624542</v>
      </c>
      <c r="AI38" s="10">
        <v>59.919424153100003</v>
      </c>
      <c r="AJ38">
        <v>17</v>
      </c>
      <c r="AK38" s="23"/>
      <c r="AL38" s="59"/>
      <c r="AM38" s="59"/>
      <c r="AN38" s="59"/>
      <c r="AO38" s="59"/>
      <c r="AR38" s="10">
        <v>59.919424153100003</v>
      </c>
      <c r="AS38">
        <v>17</v>
      </c>
      <c r="AT38" s="23">
        <f>AF18+AF19*AS38+AF20*AS38^2</f>
        <v>59.75855</v>
      </c>
      <c r="AU38" s="23">
        <f t="shared" si="2"/>
        <v>0.16087415310000353</v>
      </c>
      <c r="AV38">
        <f t="shared" si="3"/>
        <v>2.684841441215361E-3</v>
      </c>
      <c r="AY38">
        <v>18</v>
      </c>
      <c r="AZ38" s="10">
        <v>60.2200381177</v>
      </c>
      <c r="BD38" t="s">
        <v>25</v>
      </c>
      <c r="BE38" s="10" t="s">
        <v>26</v>
      </c>
      <c r="BF38" t="s">
        <v>27</v>
      </c>
      <c r="BG38" t="s">
        <v>92</v>
      </c>
      <c r="BH38" t="s">
        <v>93</v>
      </c>
    </row>
    <row r="39" spans="2:67">
      <c r="B39" s="24"/>
      <c r="C39" s="47"/>
      <c r="D39" s="24"/>
      <c r="E39" s="24"/>
      <c r="H39">
        <v>10</v>
      </c>
      <c r="I39" s="10">
        <v>59.634391300600001</v>
      </c>
      <c r="AI39" s="10">
        <v>60.2200381177</v>
      </c>
      <c r="AJ39">
        <v>18</v>
      </c>
      <c r="AK39" s="23"/>
      <c r="AL39" s="59"/>
      <c r="AM39" s="59"/>
      <c r="AN39" s="59"/>
      <c r="AO39" s="59"/>
      <c r="AR39" s="10">
        <v>60.2200381177</v>
      </c>
      <c r="AS39">
        <v>18</v>
      </c>
      <c r="AT39" s="23">
        <f>AF18+AF19*AS39+AF20*AS39^2</f>
        <v>60.10275</v>
      </c>
      <c r="AU39" s="23">
        <f t="shared" si="2"/>
        <v>0.11728811769999936</v>
      </c>
      <c r="AV39">
        <f t="shared" si="3"/>
        <v>1.9476593068699136E-3</v>
      </c>
      <c r="BD39">
        <v>0</v>
      </c>
      <c r="BE39" s="10">
        <v>60.398888167700001</v>
      </c>
    </row>
    <row r="40" spans="2:67">
      <c r="B40" s="24"/>
      <c r="C40" s="47"/>
      <c r="D40" s="24"/>
      <c r="E40" s="24"/>
      <c r="H40">
        <v>11</v>
      </c>
      <c r="I40" s="10">
        <v>59.736740644199998</v>
      </c>
      <c r="AI40" s="10">
        <v>60.562742139999997</v>
      </c>
      <c r="AJ40">
        <v>19</v>
      </c>
      <c r="AK40" s="23"/>
      <c r="AL40" s="59"/>
      <c r="AM40" s="59"/>
      <c r="AN40" s="59"/>
      <c r="AO40" s="59"/>
      <c r="AR40" s="10">
        <v>60.562742139999997</v>
      </c>
      <c r="AS40">
        <v>19</v>
      </c>
      <c r="AT40" s="23">
        <f>AF18+AF19*AS40+AF20*AS40^2</f>
        <v>60.492889999999996</v>
      </c>
      <c r="AU40" s="23">
        <f t="shared" si="2"/>
        <v>6.9852140000001839E-2</v>
      </c>
      <c r="AV40">
        <f t="shared" si="3"/>
        <v>1.1533846971216724E-3</v>
      </c>
      <c r="BD40">
        <v>1</v>
      </c>
      <c r="BE40" s="10">
        <v>59.994479847100003</v>
      </c>
    </row>
    <row r="41" spans="2:67">
      <c r="B41" s="24"/>
      <c r="C41" s="47"/>
      <c r="D41" s="24"/>
      <c r="E41" s="24"/>
      <c r="H41">
        <v>12</v>
      </c>
      <c r="I41" s="10">
        <v>59.915021456399998</v>
      </c>
      <c r="AI41" s="76">
        <f>SUM(AI22:AI40)</f>
        <v>1127.4569231216999</v>
      </c>
      <c r="AM41" s="59"/>
      <c r="AO41" s="59"/>
      <c r="AV41">
        <f>SUM(AV22:AV40)</f>
        <v>9.1809423881315771E-2</v>
      </c>
      <c r="BD41">
        <v>2</v>
      </c>
      <c r="BE41" s="10">
        <v>59.762561927</v>
      </c>
    </row>
    <row r="42" spans="2:67">
      <c r="B42" s="24"/>
      <c r="C42" s="47"/>
      <c r="D42" s="24"/>
      <c r="E42" s="24"/>
      <c r="H42">
        <v>13</v>
      </c>
      <c r="I42" s="10">
        <v>60.4126508222</v>
      </c>
      <c r="BD42">
        <v>3</v>
      </c>
      <c r="BE42" s="10">
        <v>59.423269761999997</v>
      </c>
    </row>
    <row r="43" spans="2:67">
      <c r="B43" s="24"/>
      <c r="C43" s="47"/>
      <c r="D43" s="24"/>
      <c r="E43" s="24"/>
      <c r="H43">
        <v>14</v>
      </c>
      <c r="I43" s="10">
        <v>60.716653963200002</v>
      </c>
      <c r="BD43">
        <v>4</v>
      </c>
      <c r="BE43" s="10">
        <v>59.175970664200001</v>
      </c>
    </row>
    <row r="44" spans="2:67">
      <c r="B44" s="24" t="s">
        <v>126</v>
      </c>
      <c r="C44" s="47"/>
      <c r="D44" s="24"/>
      <c r="E44" s="24"/>
      <c r="H44">
        <v>15</v>
      </c>
      <c r="I44" s="10">
        <v>61.057491691899997</v>
      </c>
      <c r="BD44">
        <v>5</v>
      </c>
      <c r="BE44" s="10">
        <v>59.364104267099997</v>
      </c>
    </row>
    <row r="45" spans="2:67">
      <c r="B45" s="60">
        <v>60.804540000000003</v>
      </c>
      <c r="C45" s="47"/>
      <c r="D45" s="24"/>
      <c r="E45" s="24"/>
      <c r="H45">
        <v>16</v>
      </c>
      <c r="I45" s="10">
        <v>61.1270304624</v>
      </c>
      <c r="BD45">
        <v>6</v>
      </c>
      <c r="BE45" s="10">
        <v>59.262795433900003</v>
      </c>
    </row>
    <row r="46" spans="2:67">
      <c r="B46" s="60">
        <v>-0.28155000000000002</v>
      </c>
      <c r="C46" s="47"/>
      <c r="D46" s="24"/>
      <c r="E46" s="24"/>
      <c r="H46">
        <v>17</v>
      </c>
      <c r="I46" s="10">
        <v>61.112112195999998</v>
      </c>
      <c r="BD46">
        <v>7</v>
      </c>
      <c r="BE46" s="10">
        <v>58.771031956999998</v>
      </c>
      <c r="BJ46">
        <v>60.935969999999998</v>
      </c>
    </row>
    <row r="47" spans="2:67">
      <c r="B47" s="56">
        <v>1.8169999999999999E-2</v>
      </c>
      <c r="H47">
        <v>18</v>
      </c>
      <c r="I47" s="10">
        <v>61.472857296000001</v>
      </c>
      <c r="BD47">
        <v>8</v>
      </c>
      <c r="BE47" s="10">
        <v>58.502494359700002</v>
      </c>
      <c r="BJ47">
        <v>-0.45974999999999999</v>
      </c>
    </row>
    <row r="48" spans="2:67">
      <c r="B48" s="56"/>
      <c r="H48">
        <v>19</v>
      </c>
      <c r="I48" s="10">
        <v>62.096974579099999</v>
      </c>
      <c r="BD48">
        <v>9</v>
      </c>
      <c r="BE48" s="10">
        <v>58.677466306900001</v>
      </c>
      <c r="BJ48">
        <v>2.2970000000000001E-2</v>
      </c>
    </row>
    <row r="49" spans="2:65">
      <c r="B49" s="56"/>
      <c r="BD49">
        <v>10</v>
      </c>
      <c r="BE49" s="10">
        <v>58.443198840400001</v>
      </c>
    </row>
    <row r="50" spans="2:65">
      <c r="B50" s="56"/>
      <c r="O50" s="89" t="s">
        <v>94</v>
      </c>
      <c r="BD50">
        <v>11</v>
      </c>
      <c r="BE50" s="10">
        <v>58.327935701400001</v>
      </c>
    </row>
    <row r="51" spans="2:65">
      <c r="B51" s="56" t="s">
        <v>40</v>
      </c>
      <c r="D51" s="62">
        <f>1-F75/H75</f>
        <v>0.89984147613552135</v>
      </c>
      <c r="J51" t="s">
        <v>43</v>
      </c>
      <c r="BD51">
        <v>12</v>
      </c>
      <c r="BE51" s="10">
        <v>58.6412271676</v>
      </c>
      <c r="BJ51" t="s">
        <v>124</v>
      </c>
      <c r="BM51">
        <f>BJ46+BJ47*21+BJ48*21^2</f>
        <v>61.410989999999998</v>
      </c>
    </row>
    <row r="52" spans="2:65">
      <c r="B52" s="56" t="s">
        <v>47</v>
      </c>
      <c r="BD52">
        <v>13</v>
      </c>
      <c r="BE52" s="10">
        <v>59.275435742600003</v>
      </c>
      <c r="BJ52" t="s">
        <v>125</v>
      </c>
      <c r="BM52">
        <f>BJ46+BJ47*22+BJ48*22^2</f>
        <v>61.938949999999998</v>
      </c>
    </row>
    <row r="53" spans="2:65">
      <c r="B53" s="56">
        <v>60.37</v>
      </c>
      <c r="J53" s="62">
        <f>100/10*N75</f>
        <v>0.61710776641543108</v>
      </c>
      <c r="BD53">
        <v>14</v>
      </c>
      <c r="BE53" s="10">
        <v>59.309610689099998</v>
      </c>
    </row>
    <row r="54" spans="2:65">
      <c r="B54" s="56"/>
      <c r="F54">
        <v>2</v>
      </c>
      <c r="BD54">
        <v>15</v>
      </c>
      <c r="BE54" s="10">
        <v>59.424247877200003</v>
      </c>
    </row>
    <row r="55" spans="2:65">
      <c r="B55" s="56" t="s">
        <v>42</v>
      </c>
      <c r="C55" t="s">
        <v>37</v>
      </c>
      <c r="D55" t="s">
        <v>56</v>
      </c>
      <c r="E55" t="s">
        <v>57</v>
      </c>
      <c r="G55" t="s">
        <v>58</v>
      </c>
      <c r="J55" t="s">
        <v>42</v>
      </c>
      <c r="BD55">
        <v>16</v>
      </c>
      <c r="BE55" s="10">
        <v>59.919424153100003</v>
      </c>
    </row>
    <row r="56" spans="2:65">
      <c r="B56" s="10">
        <v>60.321653704100001</v>
      </c>
      <c r="C56">
        <v>1</v>
      </c>
      <c r="D56" s="23">
        <f>$B$45+$B$46*C56+$B$47*C56^2</f>
        <v>60.541159999999998</v>
      </c>
      <c r="E56" s="59">
        <f>B56-D56</f>
        <v>-0.21950629589999693</v>
      </c>
      <c r="F56" s="59">
        <f>E56^$F$54</f>
        <v>4.8183013939737007E-2</v>
      </c>
      <c r="G56" s="59">
        <f>B56-$B$53</f>
        <v>-4.8346295899996505E-2</v>
      </c>
      <c r="H56" s="102">
        <f>G56^$F$54</f>
        <v>2.3373643272500189E-3</v>
      </c>
      <c r="J56" s="10">
        <v>60.321653704100001</v>
      </c>
      <c r="K56">
        <v>1</v>
      </c>
      <c r="L56" s="23">
        <f>$B$45+$B$46*K56+$B$47*K56^2</f>
        <v>60.541159999999998</v>
      </c>
      <c r="M56" s="23">
        <f>ABS(J56-L56)</f>
        <v>0.21950629589999693</v>
      </c>
      <c r="N56">
        <f>ABS(M56/J56)</f>
        <v>3.6389303412793757E-3</v>
      </c>
      <c r="Q56">
        <v>1</v>
      </c>
      <c r="R56" s="10">
        <v>60.321653704100001</v>
      </c>
      <c r="BD56">
        <v>17</v>
      </c>
      <c r="BE56" s="10">
        <v>60.2200381177</v>
      </c>
    </row>
    <row r="57" spans="2:65">
      <c r="B57" s="10">
        <v>60.141280940900003</v>
      </c>
      <c r="C57">
        <v>2</v>
      </c>
      <c r="D57" s="23">
        <f t="shared" ref="D57:D74" si="4">$B$45+$B$46*C57+$B$47*C57^2</f>
        <v>60.314120000000003</v>
      </c>
      <c r="E57" s="59">
        <f t="shared" ref="E57:E74" si="5">B57-D57</f>
        <v>-0.1728390590999993</v>
      </c>
      <c r="F57" s="59">
        <f t="shared" ref="F57:F74" si="6">E57^$F$54</f>
        <v>2.9873340350573051E-2</v>
      </c>
      <c r="G57" s="59">
        <f t="shared" ref="G57:G74" si="7">B57-$B$53</f>
        <v>-0.22871905909999413</v>
      </c>
      <c r="H57" s="102">
        <f t="shared" ref="H57:H74" si="8">G57^$F$54</f>
        <v>5.2312407995586604E-2</v>
      </c>
      <c r="J57" s="10">
        <v>60.141280940900003</v>
      </c>
      <c r="K57">
        <v>2</v>
      </c>
      <c r="L57" s="23">
        <f t="shared" ref="L57:L74" si="9">$B$45+$B$46*K57+$B$47*K57^2</f>
        <v>60.314120000000003</v>
      </c>
      <c r="M57" s="23">
        <f t="shared" ref="M57:M74" si="10">ABS(J57-L57)</f>
        <v>0.1728390590999993</v>
      </c>
      <c r="N57">
        <f t="shared" ref="N57:N74" si="11">ABS(M57/J57)</f>
        <v>2.8738839013064225E-3</v>
      </c>
      <c r="Q57">
        <v>2</v>
      </c>
      <c r="R57" s="10">
        <v>60.141280940900003</v>
      </c>
      <c r="BD57">
        <v>18</v>
      </c>
      <c r="BE57" s="10">
        <v>60.562742139999997</v>
      </c>
    </row>
    <row r="58" spans="2:65">
      <c r="B58" s="10">
        <v>60.662303191699998</v>
      </c>
      <c r="C58">
        <v>3</v>
      </c>
      <c r="D58" s="23">
        <f t="shared" si="4"/>
        <v>60.123420000000003</v>
      </c>
      <c r="E58" s="59">
        <f t="shared" si="5"/>
        <v>0.53888319169999477</v>
      </c>
      <c r="F58" s="59">
        <f t="shared" si="6"/>
        <v>0.29039509429677329</v>
      </c>
      <c r="G58" s="59">
        <f t="shared" si="7"/>
        <v>0.2923031917000003</v>
      </c>
      <c r="H58" s="102">
        <f t="shared" si="8"/>
        <v>8.5441155878007116E-2</v>
      </c>
      <c r="J58" s="10">
        <v>60.662303191699998</v>
      </c>
      <c r="K58">
        <v>3</v>
      </c>
      <c r="L58" s="23">
        <f t="shared" si="9"/>
        <v>60.123420000000003</v>
      </c>
      <c r="M58" s="23">
        <f t="shared" si="10"/>
        <v>0.53888319169999477</v>
      </c>
      <c r="N58">
        <f t="shared" si="11"/>
        <v>8.8833289101645316E-3</v>
      </c>
      <c r="Q58">
        <v>3</v>
      </c>
      <c r="R58" s="10">
        <v>60.662303191699998</v>
      </c>
      <c r="BD58">
        <v>19</v>
      </c>
      <c r="BG58" t="s">
        <v>90</v>
      </c>
      <c r="BH58" t="s">
        <v>91</v>
      </c>
    </row>
    <row r="59" spans="2:65">
      <c r="B59" s="10">
        <v>60.204967660100003</v>
      </c>
      <c r="C59">
        <v>4</v>
      </c>
      <c r="D59" s="23">
        <f t="shared" si="4"/>
        <v>59.969060000000006</v>
      </c>
      <c r="E59" s="59">
        <f t="shared" si="5"/>
        <v>0.23590766009999697</v>
      </c>
      <c r="F59" s="59">
        <f t="shared" si="6"/>
        <v>5.5652424093855707E-2</v>
      </c>
      <c r="G59" s="59">
        <f t="shared" si="7"/>
        <v>-0.16503233989999444</v>
      </c>
      <c r="H59" s="102">
        <f t="shared" si="8"/>
        <v>2.7235673212867299E-2</v>
      </c>
      <c r="J59" s="10">
        <v>60.204967660100003</v>
      </c>
      <c r="K59">
        <v>4</v>
      </c>
      <c r="L59" s="23">
        <f t="shared" si="9"/>
        <v>59.969060000000006</v>
      </c>
      <c r="M59" s="23">
        <f t="shared" si="10"/>
        <v>0.23590766009999697</v>
      </c>
      <c r="N59">
        <f t="shared" si="11"/>
        <v>3.9184085511325918E-3</v>
      </c>
      <c r="Q59">
        <v>4</v>
      </c>
      <c r="R59" s="10">
        <v>60.204967660100003</v>
      </c>
      <c r="BD59">
        <v>20</v>
      </c>
      <c r="BF59">
        <v>59.8</v>
      </c>
      <c r="BG59">
        <v>58.5</v>
      </c>
      <c r="BH59">
        <v>61.1</v>
      </c>
    </row>
    <row r="60" spans="2:65">
      <c r="B60" s="10">
        <v>59.843450360799999</v>
      </c>
      <c r="C60">
        <v>5</v>
      </c>
      <c r="D60" s="23">
        <f t="shared" si="4"/>
        <v>59.851040000000005</v>
      </c>
      <c r="E60" s="59">
        <f t="shared" si="5"/>
        <v>-7.5896392000061041E-3</v>
      </c>
      <c r="F60" s="59">
        <f t="shared" si="6"/>
        <v>5.7602623186269294E-5</v>
      </c>
      <c r="G60" s="59">
        <f t="shared" si="7"/>
        <v>-0.52654963919999886</v>
      </c>
      <c r="H60" s="102">
        <f t="shared" si="8"/>
        <v>0.27725452254164901</v>
      </c>
      <c r="J60" s="10">
        <v>59.843450360799999</v>
      </c>
      <c r="K60">
        <v>5</v>
      </c>
      <c r="L60" s="23">
        <f t="shared" si="9"/>
        <v>59.851040000000005</v>
      </c>
      <c r="M60" s="23">
        <f t="shared" si="10"/>
        <v>7.5896392000061041E-3</v>
      </c>
      <c r="N60">
        <f t="shared" si="11"/>
        <v>1.2682489318793758E-4</v>
      </c>
      <c r="Q60">
        <v>5</v>
      </c>
      <c r="R60" s="10">
        <v>59.843450360799999</v>
      </c>
      <c r="BD60">
        <v>21</v>
      </c>
      <c r="BF60">
        <v>59.8</v>
      </c>
      <c r="BG60">
        <v>58.5</v>
      </c>
      <c r="BH60">
        <v>61.1</v>
      </c>
    </row>
    <row r="61" spans="2:65">
      <c r="B61" s="10">
        <v>59.512834540999997</v>
      </c>
      <c r="C61">
        <v>6</v>
      </c>
      <c r="D61" s="23">
        <f t="shared" si="4"/>
        <v>59.769359999999999</v>
      </c>
      <c r="E61" s="59">
        <f t="shared" si="5"/>
        <v>-0.25652545900000234</v>
      </c>
      <c r="F61" s="59">
        <f t="shared" si="6"/>
        <v>6.5805311115161885E-2</v>
      </c>
      <c r="G61" s="59">
        <f t="shared" si="7"/>
        <v>-0.85716545900000085</v>
      </c>
      <c r="H61" s="102">
        <f t="shared" si="8"/>
        <v>0.73473262410268214</v>
      </c>
      <c r="J61" s="10">
        <v>59.512834540999997</v>
      </c>
      <c r="K61">
        <v>6</v>
      </c>
      <c r="L61" s="23">
        <f t="shared" si="9"/>
        <v>59.769359999999999</v>
      </c>
      <c r="M61" s="23">
        <f t="shared" si="10"/>
        <v>0.25652545900000234</v>
      </c>
      <c r="N61">
        <f t="shared" si="11"/>
        <v>4.3104224656494057E-3</v>
      </c>
      <c r="Q61">
        <v>6</v>
      </c>
      <c r="R61" s="10">
        <v>59.512834540999997</v>
      </c>
      <c r="BD61">
        <v>22</v>
      </c>
    </row>
    <row r="62" spans="2:65">
      <c r="B62" s="10">
        <v>59.836326840700004</v>
      </c>
      <c r="C62">
        <v>7</v>
      </c>
      <c r="D62" s="23">
        <f t="shared" si="4"/>
        <v>59.724020000000003</v>
      </c>
      <c r="E62" s="59">
        <f t="shared" si="5"/>
        <v>0.11230684070000052</v>
      </c>
      <c r="F62" s="59">
        <f t="shared" si="6"/>
        <v>1.2612826468015294E-2</v>
      </c>
      <c r="G62" s="59">
        <f t="shared" si="7"/>
        <v>-0.53367315929999393</v>
      </c>
      <c r="H62" s="102">
        <f t="shared" si="8"/>
        <v>0.28480704095723669</v>
      </c>
      <c r="J62" s="10">
        <v>59.836326840700004</v>
      </c>
      <c r="K62">
        <v>7</v>
      </c>
      <c r="L62" s="23">
        <f t="shared" si="9"/>
        <v>59.724020000000003</v>
      </c>
      <c r="M62" s="23">
        <f t="shared" si="10"/>
        <v>0.11230684070000052</v>
      </c>
      <c r="N62">
        <f t="shared" si="11"/>
        <v>1.8769006493161051E-3</v>
      </c>
      <c r="Q62">
        <v>7</v>
      </c>
      <c r="R62" s="10">
        <v>59.836326840700004</v>
      </c>
    </row>
    <row r="63" spans="2:65">
      <c r="B63" s="10">
        <v>59.603519261999999</v>
      </c>
      <c r="C63">
        <v>8</v>
      </c>
      <c r="D63" s="23">
        <f t="shared" si="4"/>
        <v>59.715020000000003</v>
      </c>
      <c r="E63" s="59">
        <f t="shared" si="5"/>
        <v>-0.11150073800000371</v>
      </c>
      <c r="F63" s="59">
        <f t="shared" si="6"/>
        <v>1.2432414574545471E-2</v>
      </c>
      <c r="G63" s="59">
        <f t="shared" si="7"/>
        <v>-0.7664807379999985</v>
      </c>
      <c r="H63" s="102">
        <f t="shared" si="8"/>
        <v>0.58749272172502232</v>
      </c>
      <c r="J63" s="10">
        <v>59.603519261999999</v>
      </c>
      <c r="K63">
        <v>8</v>
      </c>
      <c r="L63" s="23">
        <f t="shared" si="9"/>
        <v>59.715020000000003</v>
      </c>
      <c r="M63" s="23">
        <f t="shared" si="10"/>
        <v>0.11150073800000371</v>
      </c>
      <c r="N63">
        <f t="shared" si="11"/>
        <v>1.8707072901161825E-3</v>
      </c>
      <c r="Q63">
        <v>8</v>
      </c>
      <c r="R63" s="10">
        <v>59.603519261999999</v>
      </c>
    </row>
    <row r="64" spans="2:65">
      <c r="B64" s="10">
        <v>59.5814624542</v>
      </c>
      <c r="C64">
        <v>9</v>
      </c>
      <c r="D64" s="23">
        <f t="shared" si="4"/>
        <v>59.742360000000005</v>
      </c>
      <c r="E64" s="59">
        <f t="shared" si="5"/>
        <v>-0.16089754580000459</v>
      </c>
      <c r="F64" s="59">
        <f t="shared" si="6"/>
        <v>2.5888020244464575E-2</v>
      </c>
      <c r="G64" s="59">
        <f t="shared" si="7"/>
        <v>-0.78853754579999702</v>
      </c>
      <c r="H64" s="102">
        <f t="shared" si="8"/>
        <v>0.62179146113628236</v>
      </c>
      <c r="J64" s="10">
        <v>59.5814624542</v>
      </c>
      <c r="K64">
        <v>9</v>
      </c>
      <c r="L64" s="23">
        <f t="shared" si="9"/>
        <v>59.742360000000005</v>
      </c>
      <c r="M64" s="23">
        <f t="shared" si="10"/>
        <v>0.16089754580000459</v>
      </c>
      <c r="N64">
        <f t="shared" si="11"/>
        <v>2.7004631838918993E-3</v>
      </c>
      <c r="Q64">
        <v>9</v>
      </c>
      <c r="R64" s="10">
        <v>59.5814624542</v>
      </c>
      <c r="AE64" s="8"/>
      <c r="AF64" s="8"/>
      <c r="AG64" s="8"/>
      <c r="AH64" s="8"/>
    </row>
    <row r="65" spans="2:40">
      <c r="B65" s="10">
        <v>59.634391300600001</v>
      </c>
      <c r="C65">
        <v>10</v>
      </c>
      <c r="D65" s="23">
        <f t="shared" si="4"/>
        <v>59.806040000000003</v>
      </c>
      <c r="E65" s="59">
        <f t="shared" si="5"/>
        <v>-0.17164869940000216</v>
      </c>
      <c r="F65" s="59">
        <f t="shared" si="6"/>
        <v>2.9463276005712302E-2</v>
      </c>
      <c r="G65" s="59">
        <f t="shared" si="7"/>
        <v>-0.73560869939999662</v>
      </c>
      <c r="H65" s="102">
        <f t="shared" si="8"/>
        <v>0.5411201586329546</v>
      </c>
      <c r="J65" s="10">
        <v>59.634391300600001</v>
      </c>
      <c r="K65">
        <v>10</v>
      </c>
      <c r="L65" s="23">
        <f t="shared" si="9"/>
        <v>59.806040000000003</v>
      </c>
      <c r="M65" s="23">
        <f t="shared" si="10"/>
        <v>0.17164869940000216</v>
      </c>
      <c r="N65">
        <f t="shared" si="11"/>
        <v>2.8783508250259469E-3</v>
      </c>
      <c r="Q65">
        <v>10</v>
      </c>
      <c r="R65" s="10">
        <v>59.634391300600001</v>
      </c>
    </row>
    <row r="66" spans="2:40" ht="15" thickBot="1">
      <c r="B66" s="10">
        <v>59.736740644199998</v>
      </c>
      <c r="C66">
        <v>11</v>
      </c>
      <c r="D66" s="23">
        <f t="shared" si="4"/>
        <v>59.906059999999997</v>
      </c>
      <c r="E66" s="59">
        <f t="shared" si="5"/>
        <v>-0.16931935579999902</v>
      </c>
      <c r="F66" s="59">
        <f t="shared" si="6"/>
        <v>2.8669044248526662E-2</v>
      </c>
      <c r="G66" s="59">
        <f t="shared" si="7"/>
        <v>-0.63325935579999992</v>
      </c>
      <c r="H66" s="102">
        <f t="shared" si="8"/>
        <v>0.40101741170823091</v>
      </c>
      <c r="J66" s="10">
        <v>59.736740644199998</v>
      </c>
      <c r="K66">
        <v>11</v>
      </c>
      <c r="L66" s="23">
        <f t="shared" si="9"/>
        <v>59.906059999999997</v>
      </c>
      <c r="M66" s="23">
        <f t="shared" si="10"/>
        <v>0.16931935579999902</v>
      </c>
      <c r="N66">
        <f t="shared" si="11"/>
        <v>2.8344257482758846E-3</v>
      </c>
      <c r="Q66">
        <v>11</v>
      </c>
      <c r="R66" s="10">
        <v>59.736740644199998</v>
      </c>
      <c r="AE66" t="s">
        <v>88</v>
      </c>
    </row>
    <row r="67" spans="2:40">
      <c r="B67" s="10">
        <v>59.915021456399998</v>
      </c>
      <c r="C67">
        <v>12</v>
      </c>
      <c r="D67" s="23">
        <f t="shared" si="4"/>
        <v>60.042420000000007</v>
      </c>
      <c r="E67" s="59">
        <f t="shared" si="5"/>
        <v>-0.12739854360000891</v>
      </c>
      <c r="F67" s="59">
        <f t="shared" si="6"/>
        <v>1.6230388911403371E-2</v>
      </c>
      <c r="G67" s="59">
        <f t="shared" si="7"/>
        <v>-0.45497854359999934</v>
      </c>
      <c r="H67" s="102">
        <f t="shared" si="8"/>
        <v>0.20700547513637649</v>
      </c>
      <c r="J67" s="10">
        <v>59.915021456399998</v>
      </c>
      <c r="K67">
        <v>12</v>
      </c>
      <c r="L67" s="23">
        <f t="shared" si="9"/>
        <v>60.042420000000007</v>
      </c>
      <c r="M67" s="23">
        <f t="shared" si="10"/>
        <v>0.12739854360000891</v>
      </c>
      <c r="N67">
        <f t="shared" si="11"/>
        <v>2.1263205871121398E-3</v>
      </c>
      <c r="Q67">
        <v>12</v>
      </c>
      <c r="R67" s="10">
        <v>59.915021456399998</v>
      </c>
      <c r="T67" s="60">
        <v>60.804540000000003</v>
      </c>
      <c r="V67" t="s">
        <v>44</v>
      </c>
      <c r="Y67" t="s">
        <v>45</v>
      </c>
      <c r="AA67" s="82">
        <v>1.4E-3</v>
      </c>
      <c r="AE67" s="2" t="s">
        <v>2</v>
      </c>
      <c r="AF67" s="2" t="s">
        <v>3</v>
      </c>
      <c r="AG67" s="2" t="s">
        <v>4</v>
      </c>
      <c r="AH67" s="2" t="s">
        <v>5</v>
      </c>
      <c r="AI67" s="26"/>
      <c r="AJ67" s="26"/>
      <c r="AK67" s="26"/>
      <c r="AL67" s="26"/>
      <c r="AM67" s="26"/>
      <c r="AN67" s="26"/>
    </row>
    <row r="68" spans="2:40">
      <c r="B68" s="10">
        <v>60.4126508222</v>
      </c>
      <c r="C68">
        <v>13</v>
      </c>
      <c r="D68" s="23">
        <f t="shared" si="4"/>
        <v>60.215119999999999</v>
      </c>
      <c r="E68" s="59">
        <f t="shared" si="5"/>
        <v>0.19753082220000096</v>
      </c>
      <c r="F68" s="59">
        <f t="shared" si="6"/>
        <v>3.901842571900839E-2</v>
      </c>
      <c r="G68" s="59">
        <f t="shared" si="7"/>
        <v>4.2650822200002381E-2</v>
      </c>
      <c r="H68" s="102">
        <f t="shared" si="8"/>
        <v>1.819092634336216E-3</v>
      </c>
      <c r="J68" s="10">
        <v>60.4126508222</v>
      </c>
      <c r="K68">
        <v>13</v>
      </c>
      <c r="L68" s="23">
        <f t="shared" si="9"/>
        <v>60.215119999999999</v>
      </c>
      <c r="M68" s="23">
        <f t="shared" si="10"/>
        <v>0.19753082220000096</v>
      </c>
      <c r="N68">
        <f t="shared" si="11"/>
        <v>3.2696930115076787E-3</v>
      </c>
      <c r="Q68">
        <v>13</v>
      </c>
      <c r="R68" s="10">
        <v>60.4126508222</v>
      </c>
      <c r="T68" s="60">
        <v>-0.28155000000000002</v>
      </c>
      <c r="V68">
        <f>T67+T68*19+T69*19^2</f>
        <v>62.014460000000007</v>
      </c>
      <c r="Y68">
        <v>62.1</v>
      </c>
      <c r="AE68" s="10">
        <v>60.662303191699998</v>
      </c>
      <c r="AF68" s="10">
        <v>60.204967660100003</v>
      </c>
      <c r="AG68" s="10">
        <v>59.843450360799999</v>
      </c>
      <c r="AH68" s="10">
        <v>59.512834540999997</v>
      </c>
      <c r="AI68" s="8"/>
      <c r="AJ68" s="8"/>
      <c r="AK68" s="8"/>
      <c r="AL68" s="8"/>
      <c r="AM68" s="8"/>
      <c r="AN68" s="8"/>
    </row>
    <row r="69" spans="2:40">
      <c r="B69" s="10">
        <v>60.716653963200002</v>
      </c>
      <c r="C69">
        <v>14</v>
      </c>
      <c r="D69" s="23">
        <f t="shared" si="4"/>
        <v>60.424160000000008</v>
      </c>
      <c r="E69" s="59">
        <f t="shared" si="5"/>
        <v>0.29249396319999477</v>
      </c>
      <c r="F69" s="59">
        <f t="shared" si="6"/>
        <v>8.5552718508439887E-2</v>
      </c>
      <c r="G69" s="59">
        <f t="shared" si="7"/>
        <v>0.34665396320000497</v>
      </c>
      <c r="H69" s="102">
        <f t="shared" si="8"/>
        <v>0.12016897020227039</v>
      </c>
      <c r="J69" s="10">
        <v>60.716653963200002</v>
      </c>
      <c r="K69">
        <v>14</v>
      </c>
      <c r="L69" s="23">
        <f t="shared" si="9"/>
        <v>60.424160000000008</v>
      </c>
      <c r="M69" s="23">
        <f t="shared" si="10"/>
        <v>0.29249396319999477</v>
      </c>
      <c r="N69">
        <f t="shared" si="11"/>
        <v>4.817359721062257E-3</v>
      </c>
      <c r="Q69">
        <v>14</v>
      </c>
      <c r="R69" s="10">
        <v>60.716653963200002</v>
      </c>
      <c r="T69" s="56">
        <v>1.8169999999999999E-2</v>
      </c>
    </row>
    <row r="70" spans="2:40">
      <c r="B70" s="10">
        <v>61.057491691899997</v>
      </c>
      <c r="C70">
        <v>15</v>
      </c>
      <c r="D70" s="23">
        <f t="shared" si="4"/>
        <v>60.669540000000005</v>
      </c>
      <c r="E70" s="59">
        <f t="shared" si="5"/>
        <v>0.38795169189999257</v>
      </c>
      <c r="F70" s="59">
        <f t="shared" si="6"/>
        <v>0.15050651524806677</v>
      </c>
      <c r="G70" s="59">
        <f t="shared" si="7"/>
        <v>0.68749169190000003</v>
      </c>
      <c r="H70" s="102">
        <f t="shared" si="8"/>
        <v>0.47264482643152456</v>
      </c>
      <c r="J70" s="10">
        <v>61.057491691899997</v>
      </c>
      <c r="K70">
        <v>15</v>
      </c>
      <c r="L70" s="23">
        <f t="shared" si="9"/>
        <v>60.669540000000005</v>
      </c>
      <c r="M70" s="23">
        <f t="shared" si="10"/>
        <v>0.38795169189999257</v>
      </c>
      <c r="N70">
        <f t="shared" si="11"/>
        <v>6.3538753582872611E-3</v>
      </c>
      <c r="Q70">
        <v>15</v>
      </c>
      <c r="R70" s="10">
        <v>61.057491691899997</v>
      </c>
    </row>
    <row r="71" spans="2:40">
      <c r="B71" s="10">
        <v>61.1270304624</v>
      </c>
      <c r="C71">
        <v>16</v>
      </c>
      <c r="D71" s="23">
        <f t="shared" si="4"/>
        <v>60.951259999999998</v>
      </c>
      <c r="E71" s="59">
        <f t="shared" si="5"/>
        <v>0.17577046240000271</v>
      </c>
      <c r="F71" s="59">
        <f t="shared" si="6"/>
        <v>3.0895255452310769E-2</v>
      </c>
      <c r="G71" s="59">
        <f t="shared" si="7"/>
        <v>0.75703046240000305</v>
      </c>
      <c r="H71" s="102">
        <f t="shared" si="8"/>
        <v>0.57309512100156246</v>
      </c>
      <c r="J71" s="10">
        <v>61.1270304624</v>
      </c>
      <c r="K71">
        <v>16</v>
      </c>
      <c r="L71" s="23">
        <f t="shared" si="9"/>
        <v>60.951259999999998</v>
      </c>
      <c r="M71" s="23">
        <f t="shared" si="10"/>
        <v>0.17577046240000271</v>
      </c>
      <c r="N71">
        <f t="shared" si="11"/>
        <v>2.8754948681520088E-3</v>
      </c>
      <c r="Q71">
        <v>16</v>
      </c>
      <c r="R71" s="10">
        <v>61.1270304624</v>
      </c>
    </row>
    <row r="72" spans="2:40">
      <c r="B72" s="10">
        <v>61.112112195999998</v>
      </c>
      <c r="C72">
        <v>17</v>
      </c>
      <c r="D72" s="23">
        <f t="shared" si="4"/>
        <v>61.269320000000008</v>
      </c>
      <c r="E72" s="59">
        <f t="shared" si="5"/>
        <v>-0.15720780400000933</v>
      </c>
      <c r="F72" s="59">
        <f t="shared" si="6"/>
        <v>2.4714293638505351E-2</v>
      </c>
      <c r="G72" s="59">
        <f t="shared" si="7"/>
        <v>0.74211219600000078</v>
      </c>
      <c r="H72" s="102">
        <f t="shared" si="8"/>
        <v>0.55073051145194363</v>
      </c>
      <c r="J72" s="10">
        <v>61.112112195999998</v>
      </c>
      <c r="K72">
        <v>17</v>
      </c>
      <c r="L72" s="23">
        <f t="shared" si="9"/>
        <v>61.269320000000008</v>
      </c>
      <c r="M72" s="23">
        <f t="shared" si="10"/>
        <v>0.15720780400000933</v>
      </c>
      <c r="N72">
        <f t="shared" si="11"/>
        <v>2.5724491978907438E-3</v>
      </c>
      <c r="Q72">
        <v>17</v>
      </c>
      <c r="R72" s="10">
        <v>61.112112195999998</v>
      </c>
    </row>
    <row r="73" spans="2:40" ht="15" thickBot="1">
      <c r="B73" s="10">
        <v>61.472857296000001</v>
      </c>
      <c r="C73">
        <v>18</v>
      </c>
      <c r="D73" s="23">
        <f t="shared" si="4"/>
        <v>61.623719999999999</v>
      </c>
      <c r="E73" s="59">
        <f t="shared" si="5"/>
        <v>-0.1508627039999979</v>
      </c>
      <c r="F73" s="59">
        <f t="shared" si="6"/>
        <v>2.2759555458190982E-2</v>
      </c>
      <c r="G73" s="59">
        <f t="shared" si="7"/>
        <v>1.1028572960000034</v>
      </c>
      <c r="H73" s="102">
        <f t="shared" si="8"/>
        <v>1.216294215340439</v>
      </c>
      <c r="J73" s="10">
        <v>61.472857296000001</v>
      </c>
      <c r="K73">
        <v>18</v>
      </c>
      <c r="L73" s="23">
        <f t="shared" si="9"/>
        <v>61.623719999999999</v>
      </c>
      <c r="M73" s="23">
        <f t="shared" si="10"/>
        <v>0.1508627039999979</v>
      </c>
      <c r="N73">
        <f t="shared" si="11"/>
        <v>2.4541352173297211E-3</v>
      </c>
      <c r="Q73">
        <v>18</v>
      </c>
      <c r="R73" s="10">
        <v>61.472857296000001</v>
      </c>
      <c r="AE73" t="s">
        <v>89</v>
      </c>
    </row>
    <row r="74" spans="2:40">
      <c r="B74" s="10">
        <v>62.096974579099999</v>
      </c>
      <c r="C74">
        <v>19</v>
      </c>
      <c r="D74" s="23">
        <f t="shared" si="4"/>
        <v>62.014460000000007</v>
      </c>
      <c r="E74" s="59">
        <f t="shared" si="5"/>
        <v>8.2514579099992602E-2</v>
      </c>
      <c r="F74" s="59">
        <f t="shared" si="6"/>
        <v>6.8086557640489364E-3</v>
      </c>
      <c r="G74" s="59">
        <f t="shared" si="7"/>
        <v>1.726974579100002</v>
      </c>
      <c r="H74" s="102">
        <f t="shared" si="8"/>
        <v>2.982441196857629</v>
      </c>
      <c r="J74" s="10">
        <v>62.096974579099999</v>
      </c>
      <c r="K74">
        <v>19</v>
      </c>
      <c r="L74" s="23">
        <f t="shared" si="9"/>
        <v>62.014460000000007</v>
      </c>
      <c r="M74" s="23">
        <f t="shared" si="10"/>
        <v>8.2514579099992602E-2</v>
      </c>
      <c r="N74">
        <f t="shared" si="11"/>
        <v>1.3288019208550067E-3</v>
      </c>
      <c r="AE74" s="2" t="s">
        <v>9</v>
      </c>
      <c r="AF74" s="2" t="s">
        <v>10</v>
      </c>
      <c r="AG74" s="2" t="s">
        <v>11</v>
      </c>
      <c r="AH74" s="2" t="s">
        <v>12</v>
      </c>
      <c r="AI74" s="2" t="s">
        <v>13</v>
      </c>
      <c r="AJ74" s="2" t="s">
        <v>14</v>
      </c>
      <c r="AK74" s="2" t="s">
        <v>15</v>
      </c>
      <c r="AL74" s="2" t="s">
        <v>16</v>
      </c>
      <c r="AM74" s="2" t="s">
        <v>17</v>
      </c>
      <c r="AN74" s="3" t="s">
        <v>18</v>
      </c>
    </row>
    <row r="75" spans="2:40">
      <c r="B75" s="76">
        <f>SUM(B56:B74)</f>
        <v>1146.9897233675001</v>
      </c>
      <c r="C75">
        <f>SUM(C56:C74)</f>
        <v>190</v>
      </c>
      <c r="F75" s="59">
        <f>SUM(F56:F74)</f>
        <v>0.97551817666052609</v>
      </c>
      <c r="H75" s="59">
        <f>SUM(H56:H74)</f>
        <v>9.7397419512738512</v>
      </c>
      <c r="J75" s="76">
        <f>SUM(J56:J74)</f>
        <v>1146.9897233675001</v>
      </c>
      <c r="K75">
        <f>SUM(K56:K74)</f>
        <v>190</v>
      </c>
      <c r="N75">
        <f>SUM(N56:N74)</f>
        <v>6.1710776641543105E-2</v>
      </c>
      <c r="AE75" s="10">
        <v>59.634391300600001</v>
      </c>
      <c r="AF75" s="10">
        <v>59.736740644199998</v>
      </c>
      <c r="AG75" s="10">
        <v>59.915021456399998</v>
      </c>
      <c r="AH75" s="10">
        <v>60.4126508222</v>
      </c>
      <c r="AI75" s="10">
        <v>60.716653963200002</v>
      </c>
      <c r="AJ75" s="10">
        <v>61.057491691899997</v>
      </c>
      <c r="AK75" s="10">
        <v>61.1270304624</v>
      </c>
      <c r="AL75" s="10">
        <v>61.112112195999998</v>
      </c>
      <c r="AM75" s="10">
        <v>61.472857296000001</v>
      </c>
      <c r="AN75" s="10">
        <v>62.096974579099999</v>
      </c>
    </row>
    <row r="77" spans="2:40">
      <c r="T77" s="60">
        <v>60.804540000000003</v>
      </c>
      <c r="V77" t="s">
        <v>124</v>
      </c>
      <c r="Y77">
        <f>T67+T68*21+T69*21^2</f>
        <v>62.904960000000003</v>
      </c>
    </row>
    <row r="78" spans="2:40">
      <c r="T78" s="60">
        <v>-0.28155000000000002</v>
      </c>
      <c r="V78" t="s">
        <v>125</v>
      </c>
      <c r="Y78">
        <f>T67+T68*22+T69*22^2</f>
        <v>63.404720000000005</v>
      </c>
    </row>
    <row r="79" spans="2:40">
      <c r="T79" s="56">
        <v>1.8169999999999999E-2</v>
      </c>
    </row>
    <row r="83" spans="3:7" ht="58">
      <c r="C83" s="9" t="s">
        <v>24</v>
      </c>
      <c r="D83" s="8" t="s">
        <v>30</v>
      </c>
      <c r="E83" t="s">
        <v>25</v>
      </c>
      <c r="F83" t="s">
        <v>26</v>
      </c>
      <c r="G83" t="s">
        <v>27</v>
      </c>
    </row>
    <row r="84" spans="3:7">
      <c r="C84" s="9">
        <v>0</v>
      </c>
      <c r="D84" s="8">
        <v>60.321653704100001</v>
      </c>
    </row>
    <row r="85" spans="3:7">
      <c r="C85" s="9">
        <v>1</v>
      </c>
      <c r="D85" s="8">
        <v>60.141280940900003</v>
      </c>
    </row>
    <row r="86" spans="3:7">
      <c r="C86" s="9">
        <v>2</v>
      </c>
      <c r="D86" s="8">
        <v>60.662303191699998</v>
      </c>
    </row>
    <row r="87" spans="3:7">
      <c r="C87" s="9">
        <v>3</v>
      </c>
      <c r="D87" s="8">
        <v>60.204967660100003</v>
      </c>
    </row>
    <row r="88" spans="3:7">
      <c r="C88" s="9">
        <v>4</v>
      </c>
      <c r="D88" s="8">
        <v>59.843450360799999</v>
      </c>
    </row>
    <row r="89" spans="3:7">
      <c r="C89" s="9">
        <v>5</v>
      </c>
      <c r="D89" s="8">
        <v>59.512834540999997</v>
      </c>
    </row>
    <row r="90" spans="3:7">
      <c r="C90" s="9">
        <v>6</v>
      </c>
      <c r="D90" s="8">
        <v>59.836326840700004</v>
      </c>
    </row>
    <row r="91" spans="3:7">
      <c r="C91" s="9">
        <v>7</v>
      </c>
      <c r="D91" s="8">
        <v>59.603519261999999</v>
      </c>
    </row>
    <row r="92" spans="3:7">
      <c r="C92" s="9">
        <v>8</v>
      </c>
      <c r="D92" s="8">
        <v>59.5814624542</v>
      </c>
    </row>
    <row r="93" spans="3:7">
      <c r="C93" s="9">
        <v>9</v>
      </c>
      <c r="D93" s="8">
        <v>59.634391300600001</v>
      </c>
    </row>
    <row r="94" spans="3:7">
      <c r="C94" s="9">
        <v>10</v>
      </c>
      <c r="D94" s="8">
        <v>59.736740644199998</v>
      </c>
    </row>
    <row r="95" spans="3:7">
      <c r="C95" s="9">
        <v>11</v>
      </c>
      <c r="D95" s="8">
        <v>59.915021456399998</v>
      </c>
    </row>
    <row r="96" spans="3:7">
      <c r="C96" s="9">
        <v>12</v>
      </c>
      <c r="D96" s="8">
        <v>60.4126508222</v>
      </c>
    </row>
    <row r="97" spans="3:7">
      <c r="C97" s="9">
        <v>13</v>
      </c>
      <c r="D97" s="8">
        <v>60.716653963200002</v>
      </c>
    </row>
    <row r="98" spans="3:7">
      <c r="C98" s="9">
        <v>14</v>
      </c>
      <c r="D98" s="8">
        <v>61.057491691899997</v>
      </c>
    </row>
    <row r="99" spans="3:7">
      <c r="C99" s="9">
        <v>15</v>
      </c>
      <c r="D99" s="8">
        <v>61.1270304624</v>
      </c>
    </row>
    <row r="100" spans="3:7">
      <c r="C100" s="9">
        <v>16</v>
      </c>
      <c r="D100" s="8">
        <v>61.112112195999998</v>
      </c>
    </row>
    <row r="101" spans="3:7">
      <c r="C101" s="9">
        <v>17</v>
      </c>
      <c r="D101" s="8">
        <v>61.472857296000001</v>
      </c>
    </row>
    <row r="102" spans="3:7">
      <c r="C102" s="9">
        <v>18</v>
      </c>
      <c r="D102" s="8">
        <v>62.096974579099999</v>
      </c>
    </row>
    <row r="103" spans="3:7">
      <c r="C103" s="9">
        <v>19</v>
      </c>
      <c r="D103" s="9"/>
      <c r="F103" t="s">
        <v>90</v>
      </c>
      <c r="G103" t="s">
        <v>91</v>
      </c>
    </row>
    <row r="104" spans="3:7">
      <c r="C104" s="9">
        <v>20</v>
      </c>
      <c r="D104" s="9"/>
      <c r="E104">
        <v>63.1</v>
      </c>
      <c r="F104">
        <v>62</v>
      </c>
      <c r="G104">
        <v>64.3</v>
      </c>
    </row>
    <row r="105" spans="3:7">
      <c r="C105" s="9">
        <v>21</v>
      </c>
      <c r="D105" s="9"/>
      <c r="E105">
        <v>63.7</v>
      </c>
      <c r="F105">
        <v>61.8</v>
      </c>
      <c r="G105">
        <v>65.599999999999994</v>
      </c>
    </row>
    <row r="106" spans="3:7">
      <c r="C106" s="9">
        <v>22</v>
      </c>
      <c r="D106" s="9"/>
    </row>
  </sheetData>
  <mergeCells count="20">
    <mergeCell ref="K13:Q13"/>
    <mergeCell ref="K14:K17"/>
    <mergeCell ref="L14:N14"/>
    <mergeCell ref="O14:Q14"/>
    <mergeCell ref="L15:L17"/>
    <mergeCell ref="M15:M17"/>
    <mergeCell ref="N15:N17"/>
    <mergeCell ref="O15:O17"/>
    <mergeCell ref="P15:P17"/>
    <mergeCell ref="Q15:Q17"/>
    <mergeCell ref="S13:Y13"/>
    <mergeCell ref="S14:S17"/>
    <mergeCell ref="T14:V14"/>
    <mergeCell ref="W14:Y14"/>
    <mergeCell ref="T15:T17"/>
    <mergeCell ref="U15:U17"/>
    <mergeCell ref="V15:V17"/>
    <mergeCell ref="W15:W17"/>
    <mergeCell ref="X15:X17"/>
    <mergeCell ref="Y15:Y17"/>
  </mergeCells>
  <conditionalFormatting sqref="K13:Q36">
    <cfRule type="colorScale" priority="5">
      <colorScale>
        <cfvo type="min"/>
        <cfvo type="percentile" val="50"/>
        <cfvo type="max"/>
        <color rgb="FFF8696B"/>
        <color rgb="FFFCFCFF"/>
        <color rgb="FF5A8AC6"/>
      </colorScale>
    </cfRule>
  </conditionalFormatting>
  <conditionalFormatting sqref="S13:Y14 S18:Y36 S15:U17 W15:X17">
    <cfRule type="colorScale" priority="4">
      <colorScale>
        <cfvo type="min"/>
        <cfvo type="percentile" val="50"/>
        <cfvo type="max"/>
        <color rgb="FFF8696B"/>
        <color rgb="FFFCFCFF"/>
        <color rgb="FF5A8AC6"/>
      </colorScale>
    </cfRule>
  </conditionalFormatting>
  <conditionalFormatting sqref="Y15:Y17">
    <cfRule type="colorScale" priority="3">
      <colorScale>
        <cfvo type="min"/>
        <cfvo type="percentile" val="50"/>
        <cfvo type="max"/>
        <color rgb="FFF8696B"/>
        <color rgb="FFFCFCFF"/>
        <color rgb="FF5A8AC6"/>
      </colorScale>
    </cfRule>
  </conditionalFormatting>
  <conditionalFormatting sqref="V15:V17">
    <cfRule type="colorScale" priority="1">
      <colorScale>
        <cfvo type="min"/>
        <cfvo type="percentile" val="50"/>
        <cfvo type="max"/>
        <color rgb="FFF8696B"/>
        <color rgb="FFFCFCFF"/>
        <color rgb="FF5A8AC6"/>
      </colorScale>
    </cfRule>
  </conditionalFormatting>
  <pageMargins left="0.7" right="0.7" top="0.78740157499999996" bottom="0.78740157499999996" header="0.3" footer="0.3"/>
  <drawing r:id="rId1"/>
  <tableParts count="2">
    <tablePart r:id="rId2"/>
    <tablePart r:id="rId3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7FEBC4-4D01-44F9-AF53-FF9E7A636E99}">
  <dimension ref="A1:E15"/>
  <sheetViews>
    <sheetView topLeftCell="D1" workbookViewId="0">
      <selection activeCell="C13" sqref="C13"/>
    </sheetView>
  </sheetViews>
  <sheetFormatPr defaultRowHeight="14.5"/>
  <cols>
    <col min="1" max="1" width="16.36328125" customWidth="1"/>
    <col min="2" max="2" width="22.6328125" customWidth="1"/>
    <col min="3" max="3" width="31.7265625" customWidth="1"/>
    <col min="4" max="4" width="45.81640625" customWidth="1"/>
    <col min="5" max="5" width="46.08984375" customWidth="1"/>
  </cols>
  <sheetData>
    <row r="1" spans="1:5">
      <c r="A1" t="s">
        <v>119</v>
      </c>
      <c r="B1" t="s">
        <v>31</v>
      </c>
      <c r="C1" t="s">
        <v>75</v>
      </c>
      <c r="D1" t="s">
        <v>76</v>
      </c>
      <c r="E1" t="s">
        <v>77</v>
      </c>
    </row>
    <row r="2" spans="1:5">
      <c r="A2" s="56">
        <v>9</v>
      </c>
      <c r="B2" s="76">
        <v>57.0019095157</v>
      </c>
    </row>
    <row r="3" spans="1:5">
      <c r="A3" s="56">
        <v>10</v>
      </c>
      <c r="B3" s="76">
        <v>56.6059183821</v>
      </c>
    </row>
    <row r="4" spans="1:5">
      <c r="A4" s="56">
        <v>11</v>
      </c>
      <c r="B4" s="76">
        <v>56.868614314299997</v>
      </c>
    </row>
    <row r="5" spans="1:5">
      <c r="A5" s="56">
        <v>12</v>
      </c>
      <c r="B5" s="76">
        <v>57.617639529100003</v>
      </c>
    </row>
    <row r="6" spans="1:5">
      <c r="A6" s="56">
        <v>13</v>
      </c>
      <c r="B6" s="76">
        <v>57.553207029200003</v>
      </c>
    </row>
    <row r="7" spans="1:5">
      <c r="A7" s="56">
        <v>14</v>
      </c>
      <c r="B7" s="76">
        <v>57.925132021700001</v>
      </c>
    </row>
    <row r="8" spans="1:5">
      <c r="A8" s="56">
        <v>15</v>
      </c>
      <c r="B8" s="76">
        <v>59.013750165700003</v>
      </c>
    </row>
    <row r="9" spans="1:5">
      <c r="A9" s="56">
        <v>16</v>
      </c>
      <c r="B9" s="76">
        <v>59.2098624789</v>
      </c>
    </row>
    <row r="10" spans="1:5">
      <c r="A10" s="56">
        <v>17</v>
      </c>
      <c r="B10" s="76">
        <v>60.164447978600002</v>
      </c>
    </row>
    <row r="11" spans="1:5">
      <c r="A11" s="56">
        <v>18</v>
      </c>
      <c r="B11" s="76">
        <v>60.874993437500002</v>
      </c>
      <c r="C11" s="76">
        <v>60.874993437500002</v>
      </c>
      <c r="D11" s="76">
        <v>60.874993437500002</v>
      </c>
      <c r="E11" s="76">
        <v>60.874993437500002</v>
      </c>
    </row>
    <row r="12" spans="1:5">
      <c r="A12" s="56">
        <v>19</v>
      </c>
      <c r="C12" s="76">
        <f>_xlfn.FORECAST.ETS(A12,$B$2:$B$11,$A$2:$A$11,1,1)</f>
        <v>61.305694368807828</v>
      </c>
      <c r="D12" s="76">
        <f>C12-_xlfn.FORECAST.ETS.CONFINT(A12,$B$2:$B$11,$A$2:$A$11,0.95,1,1)</f>
        <v>60.455132373836079</v>
      </c>
      <c r="E12" s="76">
        <f>C12+_xlfn.FORECAST.ETS.CONFINT(A12,$B$2:$B$11,$A$2:$A$11,0.95,1,1)</f>
        <v>62.156256363779576</v>
      </c>
    </row>
    <row r="13" spans="1:5">
      <c r="A13" s="56">
        <v>20</v>
      </c>
      <c r="C13" s="76">
        <f>_xlfn.FORECAST.ETS(A13,$B$2:$B$11,$A$2:$A$11,1,1)</f>
        <v>61.766177789760235</v>
      </c>
      <c r="D13" s="76">
        <f>C13-_xlfn.FORECAST.ETS.CONFINT(A13,$B$2:$B$11,$A$2:$A$11,0.95,1,1)</f>
        <v>60.621294488316678</v>
      </c>
      <c r="E13" s="76">
        <f>C13+_xlfn.FORECAST.ETS.CONFINT(A13,$B$2:$B$11,$A$2:$A$11,0.95,1,1)</f>
        <v>62.911061091203791</v>
      </c>
    </row>
    <row r="14" spans="1:5">
      <c r="A14" s="56">
        <v>21</v>
      </c>
      <c r="C14" s="76">
        <f>_xlfn.FORECAST.ETS(A14,$B$2:$B$11,$A$2:$A$11,1,1)</f>
        <v>62.226661210712642</v>
      </c>
      <c r="D14" s="76">
        <f>C14-_xlfn.FORECAST.ETS.CONFINT(A14,$B$2:$B$11,$A$2:$A$11,0.95,1,1)</f>
        <v>60.848486972381899</v>
      </c>
      <c r="E14" s="76">
        <f>C14+_xlfn.FORECAST.ETS.CONFINT(A14,$B$2:$B$11,$A$2:$A$11,0.95,1,1)</f>
        <v>63.604835449043385</v>
      </c>
    </row>
    <row r="15" spans="1:5">
      <c r="A15" s="56">
        <v>22</v>
      </c>
      <c r="C15" s="76">
        <f>_xlfn.FORECAST.ETS(A15,$B$2:$B$11,$A$2:$A$11,1,1)</f>
        <v>62.687144631665049</v>
      </c>
      <c r="D15" s="76">
        <f>C15-_xlfn.FORECAST.ETS.CONFINT(A15,$B$2:$B$11,$A$2:$A$11,0.95,1,1)</f>
        <v>61.109400506014623</v>
      </c>
      <c r="E15" s="76">
        <f>C15+_xlfn.FORECAST.ETS.CONFINT(A15,$B$2:$B$11,$A$2:$A$11,0.95,1,1)</f>
        <v>64.264888757315475</v>
      </c>
    </row>
  </sheetData>
  <pageMargins left="0.7" right="0.7" top="0.78740157499999996" bottom="0.78740157499999996" header="0.3" footer="0.3"/>
  <pageSetup paperSize="9" orientation="portrait" horizontalDpi="300" verticalDpi="300" r:id="rId1"/>
  <drawing r:id="rId2"/>
  <tableParts count="1">
    <tablePart r:id="rId3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525D5A-3BA9-4966-AE0E-C7DDDB26645D}">
  <dimension ref="A6:BS97"/>
  <sheetViews>
    <sheetView zoomScale="80" zoomScaleNormal="80" workbookViewId="0">
      <selection activeCell="S12" sqref="S12:Y26"/>
    </sheetView>
  </sheetViews>
  <sheetFormatPr defaultRowHeight="14.5"/>
  <cols>
    <col min="1" max="1" width="14.453125" customWidth="1"/>
    <col min="3" max="4" width="10.7265625" customWidth="1"/>
    <col min="14" max="14" width="8.7265625" customWidth="1"/>
    <col min="22" max="22" width="9.453125" customWidth="1"/>
    <col min="25" max="25" width="9.90625" customWidth="1"/>
    <col min="55" max="56" width="10.7265625" customWidth="1"/>
  </cols>
  <sheetData>
    <row r="6" spans="1:40" ht="15" thickBot="1"/>
    <row r="7" spans="1:40">
      <c r="A7" t="s">
        <v>21</v>
      </c>
      <c r="B7" s="2" t="s">
        <v>9</v>
      </c>
      <c r="C7" s="2" t="s">
        <v>10</v>
      </c>
      <c r="D7" s="2" t="s">
        <v>11</v>
      </c>
      <c r="E7" s="2" t="s">
        <v>12</v>
      </c>
      <c r="F7" s="2" t="s">
        <v>13</v>
      </c>
      <c r="G7" s="2" t="s">
        <v>14</v>
      </c>
      <c r="H7" s="2" t="s">
        <v>15</v>
      </c>
      <c r="I7" s="2" t="s">
        <v>16</v>
      </c>
      <c r="J7" s="2" t="s">
        <v>17</v>
      </c>
      <c r="K7" s="3" t="s">
        <v>18</v>
      </c>
      <c r="L7" s="2"/>
      <c r="M7" s="2"/>
      <c r="N7" s="2"/>
      <c r="O7" s="2"/>
      <c r="P7" s="2"/>
      <c r="Q7" s="2"/>
      <c r="R7" s="2"/>
      <c r="S7" s="2"/>
      <c r="T7" s="3"/>
    </row>
    <row r="8" spans="1:40">
      <c r="A8" t="s">
        <v>19</v>
      </c>
      <c r="B8" s="10">
        <v>54.768588197200003</v>
      </c>
      <c r="C8" s="10">
        <v>54.1877015313</v>
      </c>
      <c r="D8" s="10">
        <v>54.405150227999997</v>
      </c>
      <c r="E8" s="10">
        <v>54.548522522100001</v>
      </c>
      <c r="F8" s="10">
        <v>55.153892924499999</v>
      </c>
      <c r="G8" s="10">
        <v>55.687030180599997</v>
      </c>
      <c r="H8" s="10">
        <v>56.4244998104</v>
      </c>
      <c r="I8" s="10">
        <v>57.551266405</v>
      </c>
      <c r="J8" s="10">
        <v>58.478156697000003</v>
      </c>
      <c r="K8" s="10">
        <v>59.202590796099997</v>
      </c>
      <c r="L8" s="10"/>
      <c r="M8" s="10"/>
      <c r="N8" s="10"/>
      <c r="O8" s="10"/>
      <c r="P8" s="10"/>
      <c r="Q8" s="10"/>
      <c r="R8" s="10"/>
      <c r="S8" s="10"/>
      <c r="T8" s="10"/>
    </row>
    <row r="9" spans="1:40">
      <c r="A9" t="s">
        <v>20</v>
      </c>
      <c r="B9" s="10">
        <v>57.0019095157</v>
      </c>
      <c r="C9" s="10">
        <v>56.6059183821</v>
      </c>
      <c r="D9" s="10">
        <v>56.868614314299997</v>
      </c>
      <c r="E9" s="10">
        <v>57.617639529100003</v>
      </c>
      <c r="F9" s="10">
        <v>57.553207029200003</v>
      </c>
      <c r="G9" s="10">
        <v>57.925132021700001</v>
      </c>
      <c r="H9" s="10">
        <v>59.013750165700003</v>
      </c>
      <c r="I9" s="10">
        <v>59.2098624789</v>
      </c>
      <c r="J9" s="10">
        <v>60.164447978600002</v>
      </c>
      <c r="K9" s="10">
        <v>60.874993437500002</v>
      </c>
      <c r="L9" s="10"/>
      <c r="M9" s="10"/>
      <c r="N9" s="10"/>
      <c r="O9" s="10"/>
      <c r="P9" s="10"/>
      <c r="Q9" s="10"/>
      <c r="R9" s="10"/>
      <c r="S9" s="10"/>
      <c r="T9" s="10"/>
    </row>
    <row r="11" spans="1:40">
      <c r="B11" s="8"/>
      <c r="C11" s="8"/>
    </row>
    <row r="12" spans="1:40" ht="15.5">
      <c r="B12" s="8"/>
      <c r="C12" s="8"/>
      <c r="K12" s="131" t="s">
        <v>31</v>
      </c>
      <c r="L12" s="132"/>
      <c r="M12" s="132"/>
      <c r="N12" s="132"/>
      <c r="O12" s="132"/>
      <c r="P12" s="132"/>
      <c r="Q12" s="133"/>
      <c r="S12" s="131" t="s">
        <v>31</v>
      </c>
      <c r="T12" s="132"/>
      <c r="U12" s="132"/>
      <c r="V12" s="132"/>
      <c r="W12" s="132"/>
      <c r="X12" s="132"/>
      <c r="Y12" s="133"/>
    </row>
    <row r="13" spans="1:40">
      <c r="B13" s="8"/>
      <c r="C13" s="8"/>
      <c r="K13" s="134" t="s">
        <v>24</v>
      </c>
      <c r="L13" s="137" t="s">
        <v>20</v>
      </c>
      <c r="M13" s="138"/>
      <c r="N13" s="139"/>
      <c r="O13" s="137" t="s">
        <v>19</v>
      </c>
      <c r="P13" s="138"/>
      <c r="Q13" s="139"/>
      <c r="S13" s="134" t="s">
        <v>24</v>
      </c>
      <c r="T13" s="137" t="s">
        <v>20</v>
      </c>
      <c r="U13" s="138"/>
      <c r="V13" s="139"/>
      <c r="W13" s="137" t="s">
        <v>19</v>
      </c>
      <c r="X13" s="138"/>
      <c r="Y13" s="139"/>
    </row>
    <row r="14" spans="1:40" ht="14.5" customHeight="1">
      <c r="B14" s="8"/>
      <c r="C14" s="8"/>
      <c r="K14" s="135"/>
      <c r="L14" s="145" t="s">
        <v>31</v>
      </c>
      <c r="M14" s="145" t="s">
        <v>34</v>
      </c>
      <c r="N14" s="145" t="s">
        <v>35</v>
      </c>
      <c r="O14" s="145" t="s">
        <v>31</v>
      </c>
      <c r="P14" s="145" t="s">
        <v>34</v>
      </c>
      <c r="Q14" s="145" t="s">
        <v>35</v>
      </c>
      <c r="S14" s="135"/>
      <c r="T14" s="145" t="s">
        <v>31</v>
      </c>
      <c r="U14" s="148" t="s">
        <v>36</v>
      </c>
      <c r="V14" s="145" t="s">
        <v>146</v>
      </c>
      <c r="W14" s="145" t="s">
        <v>31</v>
      </c>
      <c r="X14" s="148" t="s">
        <v>36</v>
      </c>
      <c r="Y14" s="145" t="s">
        <v>146</v>
      </c>
    </row>
    <row r="15" spans="1:40">
      <c r="B15" s="8"/>
      <c r="C15" s="8"/>
      <c r="K15" s="135"/>
      <c r="L15" s="141"/>
      <c r="M15" s="141"/>
      <c r="N15" s="146"/>
      <c r="O15" s="146"/>
      <c r="P15" s="141"/>
      <c r="Q15" s="146"/>
      <c r="S15" s="135"/>
      <c r="T15" s="141"/>
      <c r="U15" s="148"/>
      <c r="V15" s="146"/>
      <c r="W15" s="146"/>
      <c r="X15" s="148"/>
      <c r="Y15" s="146"/>
      <c r="AN15" s="89" t="s">
        <v>19</v>
      </c>
    </row>
    <row r="16" spans="1:40" ht="31" customHeight="1">
      <c r="B16" s="8"/>
      <c r="C16" s="8"/>
      <c r="K16" s="136"/>
      <c r="L16" s="142"/>
      <c r="M16" s="142"/>
      <c r="N16" s="147"/>
      <c r="O16" s="147"/>
      <c r="P16" s="142"/>
      <c r="Q16" s="147"/>
      <c r="S16" s="136"/>
      <c r="T16" s="142"/>
      <c r="U16" s="148"/>
      <c r="V16" s="147"/>
      <c r="W16" s="147"/>
      <c r="X16" s="148"/>
      <c r="Y16" s="147"/>
    </row>
    <row r="17" spans="2:70">
      <c r="B17" s="8"/>
      <c r="C17" s="8"/>
      <c r="K17" s="123" t="s">
        <v>9</v>
      </c>
      <c r="L17" s="10">
        <v>57.0019095157</v>
      </c>
      <c r="M17" s="33" t="s">
        <v>23</v>
      </c>
      <c r="N17" s="33" t="s">
        <v>23</v>
      </c>
      <c r="O17" s="10">
        <v>54.768588197200003</v>
      </c>
      <c r="P17" s="33" t="s">
        <v>23</v>
      </c>
      <c r="Q17" s="33" t="s">
        <v>23</v>
      </c>
      <c r="S17" s="123" t="s">
        <v>9</v>
      </c>
      <c r="T17" s="10">
        <v>57.0019095157</v>
      </c>
      <c r="U17" s="33" t="s">
        <v>23</v>
      </c>
      <c r="V17" s="33" t="s">
        <v>23</v>
      </c>
      <c r="W17" s="10">
        <v>54.768588197200003</v>
      </c>
      <c r="X17" s="33" t="s">
        <v>23</v>
      </c>
      <c r="Y17" s="33" t="s">
        <v>23</v>
      </c>
      <c r="AB17">
        <v>1</v>
      </c>
      <c r="AC17" s="10">
        <v>54.768588197200003</v>
      </c>
      <c r="AE17">
        <v>0.55659999999999998</v>
      </c>
      <c r="AF17" t="s">
        <v>39</v>
      </c>
      <c r="AH17" t="s">
        <v>55</v>
      </c>
      <c r="AP17" t="s">
        <v>43</v>
      </c>
      <c r="AQ17" s="62">
        <f>100/10*AU32</f>
        <v>0.92711118262589476</v>
      </c>
    </row>
    <row r="18" spans="2:70">
      <c r="B18" s="8"/>
      <c r="C18" s="8"/>
      <c r="K18" s="123" t="s">
        <v>10</v>
      </c>
      <c r="L18" s="10">
        <v>56.6059183821</v>
      </c>
      <c r="M18" s="45">
        <f t="shared" ref="M18:M26" si="0">L18-L17</f>
        <v>-0.39599113359999905</v>
      </c>
      <c r="N18" s="33" t="s">
        <v>23</v>
      </c>
      <c r="O18" s="10">
        <v>54.1877015313</v>
      </c>
      <c r="P18" s="46">
        <f t="shared" ref="P18:P26" si="1">O18-O17</f>
        <v>-0.58088666590000315</v>
      </c>
      <c r="Q18" s="33" t="s">
        <v>23</v>
      </c>
      <c r="S18" s="123" t="s">
        <v>10</v>
      </c>
      <c r="T18" s="10">
        <v>56.6059183821</v>
      </c>
      <c r="U18" s="43">
        <f t="shared" ref="U18:U26" si="2">T18/T17</f>
        <v>0.99305301985557293</v>
      </c>
      <c r="V18" s="43">
        <v>-6.8999999999999999E-3</v>
      </c>
      <c r="W18" s="10">
        <v>54.1877015313</v>
      </c>
      <c r="X18" s="43">
        <f t="shared" ref="X18:X26" si="3">W18/W17</f>
        <v>0.98939379879925948</v>
      </c>
      <c r="Y18" s="43">
        <v>-1.06E-2</v>
      </c>
      <c r="AB18">
        <v>2</v>
      </c>
      <c r="AC18" s="10">
        <v>54.1877015313</v>
      </c>
      <c r="AE18">
        <v>52.98</v>
      </c>
      <c r="AF18" t="s">
        <v>38</v>
      </c>
      <c r="AH18" t="s">
        <v>47</v>
      </c>
      <c r="AJ18" s="62">
        <f>1-AL32/AN32</f>
        <v>0.87948317877891746</v>
      </c>
    </row>
    <row r="19" spans="2:70">
      <c r="B19" s="8"/>
      <c r="C19" s="8"/>
      <c r="K19" s="123" t="s">
        <v>11</v>
      </c>
      <c r="L19" s="10">
        <v>56.868614314299997</v>
      </c>
      <c r="M19" s="45">
        <f t="shared" si="0"/>
        <v>0.26269593219999621</v>
      </c>
      <c r="N19" s="45">
        <f t="shared" ref="N19:N26" si="4">M19-M18</f>
        <v>0.65868706579999525</v>
      </c>
      <c r="O19" s="10">
        <v>54.405150227999997</v>
      </c>
      <c r="P19" s="46">
        <f t="shared" si="1"/>
        <v>0.21744869669999645</v>
      </c>
      <c r="Q19" s="46">
        <f t="shared" ref="Q19:Q26" si="5">P19-P18</f>
        <v>0.7983353625999996</v>
      </c>
      <c r="S19" s="123" t="s">
        <v>11</v>
      </c>
      <c r="T19" s="10">
        <v>56.868614314299997</v>
      </c>
      <c r="U19" s="43">
        <f t="shared" si="2"/>
        <v>1.0046407856229229</v>
      </c>
      <c r="V19" s="43">
        <v>4.5999999999999999E-3</v>
      </c>
      <c r="W19" s="10">
        <v>54.405150227999997</v>
      </c>
      <c r="X19" s="43">
        <f t="shared" si="3"/>
        <v>1.0040128791322582</v>
      </c>
      <c r="Y19" s="43">
        <v>4.0000000000000001E-3</v>
      </c>
      <c r="AB19">
        <v>3</v>
      </c>
      <c r="AC19" s="10">
        <v>54.405150227999997</v>
      </c>
      <c r="AH19">
        <v>56.4</v>
      </c>
      <c r="AL19">
        <v>2</v>
      </c>
    </row>
    <row r="20" spans="2:70">
      <c r="B20" s="8"/>
      <c r="C20" s="8"/>
      <c r="K20" s="123" t="s">
        <v>12</v>
      </c>
      <c r="L20" s="10">
        <v>57.617639529100003</v>
      </c>
      <c r="M20" s="45">
        <f t="shared" si="0"/>
        <v>0.74902521480000672</v>
      </c>
      <c r="N20" s="45">
        <f t="shared" si="4"/>
        <v>0.48632928260001052</v>
      </c>
      <c r="O20" s="10">
        <v>54.548522522100001</v>
      </c>
      <c r="P20" s="46">
        <f t="shared" si="1"/>
        <v>0.14337229410000418</v>
      </c>
      <c r="Q20" s="46">
        <f t="shared" si="5"/>
        <v>-7.4076402599992264E-2</v>
      </c>
      <c r="S20" s="123" t="s">
        <v>12</v>
      </c>
      <c r="T20" s="10">
        <v>57.617639529100003</v>
      </c>
      <c r="U20" s="43">
        <f t="shared" si="2"/>
        <v>1.013171152908005</v>
      </c>
      <c r="V20" s="43">
        <v>1.32E-2</v>
      </c>
      <c r="W20" s="10">
        <v>54.548522522100001</v>
      </c>
      <c r="X20" s="43">
        <f t="shared" si="3"/>
        <v>1.0026352706223429</v>
      </c>
      <c r="Y20" s="43">
        <v>2.5999999999999999E-3</v>
      </c>
      <c r="AB20">
        <v>4</v>
      </c>
      <c r="AC20" s="10">
        <v>54.548522522100001</v>
      </c>
    </row>
    <row r="21" spans="2:70">
      <c r="B21" s="8"/>
      <c r="C21" s="8"/>
      <c r="K21" s="123" t="s">
        <v>13</v>
      </c>
      <c r="L21" s="10">
        <v>57.553207029200003</v>
      </c>
      <c r="M21" s="45">
        <f t="shared" si="0"/>
        <v>-6.443249990000055E-2</v>
      </c>
      <c r="N21" s="45">
        <f t="shared" si="4"/>
        <v>-0.81345771470000727</v>
      </c>
      <c r="O21" s="10">
        <v>55.153892924499999</v>
      </c>
      <c r="P21" s="46">
        <f t="shared" si="1"/>
        <v>0.6053704023999984</v>
      </c>
      <c r="Q21" s="46">
        <f t="shared" si="5"/>
        <v>0.46199810829999421</v>
      </c>
      <c r="S21" s="123" t="s">
        <v>13</v>
      </c>
      <c r="T21" s="10">
        <v>57.553207029200003</v>
      </c>
      <c r="U21" s="43">
        <f t="shared" si="2"/>
        <v>0.9988817226733584</v>
      </c>
      <c r="V21" s="43">
        <v>-1.1000000000000001E-3</v>
      </c>
      <c r="W21" s="10">
        <v>55.153892924499999</v>
      </c>
      <c r="X21" s="43">
        <f t="shared" si="3"/>
        <v>1.0110978331659621</v>
      </c>
      <c r="Y21" s="43">
        <v>1.11E-2</v>
      </c>
      <c r="AB21">
        <v>5</v>
      </c>
      <c r="AC21" s="10">
        <v>55.153892924499999</v>
      </c>
      <c r="AH21" t="s">
        <v>42</v>
      </c>
      <c r="AI21" t="s">
        <v>37</v>
      </c>
      <c r="AJ21" t="s">
        <v>56</v>
      </c>
      <c r="AK21" t="s">
        <v>66</v>
      </c>
      <c r="AL21" t="s">
        <v>59</v>
      </c>
      <c r="AM21" t="s">
        <v>62</v>
      </c>
      <c r="AN21" t="s">
        <v>59</v>
      </c>
      <c r="AQ21" t="s">
        <v>42</v>
      </c>
      <c r="AR21" t="s">
        <v>37</v>
      </c>
      <c r="AS21" t="s">
        <v>56</v>
      </c>
      <c r="AT21" t="s">
        <v>67</v>
      </c>
    </row>
    <row r="22" spans="2:70" ht="15" thickBot="1">
      <c r="B22" s="8"/>
      <c r="C22" s="8"/>
      <c r="K22" s="123" t="s">
        <v>14</v>
      </c>
      <c r="L22" s="10">
        <v>57.925132021700001</v>
      </c>
      <c r="M22" s="45">
        <f t="shared" si="0"/>
        <v>0.37192499249999855</v>
      </c>
      <c r="N22" s="45">
        <f t="shared" si="4"/>
        <v>0.4363574923999991</v>
      </c>
      <c r="O22" s="10">
        <v>55.687030180599997</v>
      </c>
      <c r="P22" s="46">
        <f t="shared" si="1"/>
        <v>0.53313725609999807</v>
      </c>
      <c r="Q22" s="46">
        <f t="shared" si="5"/>
        <v>-7.2233146300000328E-2</v>
      </c>
      <c r="S22" s="123" t="s">
        <v>14</v>
      </c>
      <c r="T22" s="10">
        <v>57.925132021700001</v>
      </c>
      <c r="U22" s="43">
        <f t="shared" si="2"/>
        <v>1.0064622809344281</v>
      </c>
      <c r="V22" s="43">
        <v>6.4999999999999997E-3</v>
      </c>
      <c r="W22" s="10">
        <v>55.687030180599997</v>
      </c>
      <c r="X22" s="43">
        <f t="shared" si="3"/>
        <v>1.0096663576736062</v>
      </c>
      <c r="Y22" s="43">
        <v>9.7000000000000003E-3</v>
      </c>
      <c r="AB22">
        <v>6</v>
      </c>
      <c r="AC22" s="10">
        <v>55.687030180599997</v>
      </c>
      <c r="AH22" s="10">
        <v>54.768588197200003</v>
      </c>
      <c r="AI22">
        <v>1</v>
      </c>
      <c r="AJ22" s="23">
        <f>$AE$18+$AE$17*AI22</f>
        <v>53.5366</v>
      </c>
      <c r="AK22" s="77">
        <f t="shared" ref="AK22:AK31" si="6">AH22-AJ22</f>
        <v>1.2319881972000033</v>
      </c>
      <c r="AL22" s="59">
        <f t="shared" ref="AL22:AL31" si="7">AK22^2</f>
        <v>1.5177949180401142</v>
      </c>
      <c r="AM22" s="59">
        <f>AH22-AH19</f>
        <v>-1.6314118027999953</v>
      </c>
      <c r="AN22" s="59">
        <f t="shared" ref="AN22:AN31" si="8">AM22^2</f>
        <v>2.6615044703151307</v>
      </c>
      <c r="AQ22" s="10">
        <v>54.768588197200003</v>
      </c>
      <c r="AR22">
        <v>1</v>
      </c>
      <c r="AS22" s="23">
        <f>$AE$18+$AE$17*AR22</f>
        <v>53.5366</v>
      </c>
      <c r="AT22" s="44">
        <f>ABS(AQ22-AS22)</f>
        <v>1.2319881972000033</v>
      </c>
      <c r="AU22">
        <f>ABS(AT22/AQ22)</f>
        <v>2.2494430434542179E-2</v>
      </c>
      <c r="AX22">
        <v>1</v>
      </c>
      <c r="AY22" s="10">
        <v>54.768588197200003</v>
      </c>
      <c r="BA22">
        <v>0.50180000000000002</v>
      </c>
      <c r="BC22" t="s">
        <v>44</v>
      </c>
      <c r="BE22" t="s">
        <v>48</v>
      </c>
      <c r="BF22" s="9"/>
      <c r="BG22" s="82">
        <v>1.6000000000000001E-4</v>
      </c>
      <c r="BK22" s="26"/>
      <c r="BL22" s="26"/>
      <c r="BM22" s="26"/>
      <c r="BN22" s="9"/>
      <c r="BO22" s="9"/>
    </row>
    <row r="23" spans="2:70">
      <c r="B23" s="8"/>
      <c r="C23" s="8"/>
      <c r="K23" s="123" t="s">
        <v>15</v>
      </c>
      <c r="L23" s="10">
        <v>59.013750165700003</v>
      </c>
      <c r="M23" s="45">
        <f t="shared" si="0"/>
        <v>1.0886181440000016</v>
      </c>
      <c r="N23" s="45">
        <f t="shared" si="4"/>
        <v>0.71669315150000301</v>
      </c>
      <c r="O23" s="10">
        <v>56.4244998104</v>
      </c>
      <c r="P23" s="46">
        <f t="shared" si="1"/>
        <v>0.73746962980000319</v>
      </c>
      <c r="Q23" s="46">
        <f t="shared" si="5"/>
        <v>0.20433237370000512</v>
      </c>
      <c r="S23" s="123" t="s">
        <v>15</v>
      </c>
      <c r="T23" s="10">
        <v>59.013750165700003</v>
      </c>
      <c r="U23" s="43">
        <f t="shared" si="2"/>
        <v>1.0187935375545141</v>
      </c>
      <c r="V23" s="43">
        <v>1.8800000000000001E-2</v>
      </c>
      <c r="W23" s="10">
        <v>56.4244998104</v>
      </c>
      <c r="X23" s="43">
        <f t="shared" si="3"/>
        <v>1.0132431129368598</v>
      </c>
      <c r="Y23" s="43">
        <v>1.32E-2</v>
      </c>
      <c r="AB23">
        <v>7</v>
      </c>
      <c r="AC23" s="10">
        <v>56.4244998104</v>
      </c>
      <c r="AH23" s="10">
        <v>54.1877015313</v>
      </c>
      <c r="AI23">
        <v>2</v>
      </c>
      <c r="AJ23" s="23">
        <f>AE18+AE17*AI23</f>
        <v>54.093199999999996</v>
      </c>
      <c r="AK23" s="77">
        <f t="shared" si="6"/>
        <v>9.450153130000416E-2</v>
      </c>
      <c r="AL23" s="59">
        <f t="shared" si="7"/>
        <v>8.9305394180456653E-3</v>
      </c>
      <c r="AM23" s="59">
        <f>AH23-AH19</f>
        <v>-2.2122984686999985</v>
      </c>
      <c r="AN23" s="59">
        <f t="shared" si="8"/>
        <v>4.8942645146123578</v>
      </c>
      <c r="AQ23" s="10">
        <v>54.1877015313</v>
      </c>
      <c r="AR23">
        <v>2</v>
      </c>
      <c r="AS23" s="23">
        <f t="shared" ref="AS23:AS31" si="9">$AE$18+$AE$17*AR23</f>
        <v>54.093199999999996</v>
      </c>
      <c r="AT23" s="44">
        <f t="shared" ref="AT23:AT31" si="10">ABS(AQ23-AS23)</f>
        <v>9.450153130000416E-2</v>
      </c>
      <c r="AU23">
        <f t="shared" ref="AU23:AU31" si="11">ABS(AT23/AQ23)</f>
        <v>1.7439664098950205E-3</v>
      </c>
      <c r="AX23">
        <v>2</v>
      </c>
      <c r="AY23" s="10">
        <v>54.1877015313</v>
      </c>
      <c r="BA23">
        <v>53.180999999999997</v>
      </c>
      <c r="BF23" s="9"/>
      <c r="BJ23" s="2" t="s">
        <v>10</v>
      </c>
      <c r="BK23" s="2" t="s">
        <v>11</v>
      </c>
      <c r="BL23" s="2" t="s">
        <v>12</v>
      </c>
      <c r="BM23" s="2" t="s">
        <v>13</v>
      </c>
      <c r="BN23" s="2" t="s">
        <v>14</v>
      </c>
      <c r="BO23" s="2" t="s">
        <v>15</v>
      </c>
      <c r="BP23" s="2" t="s">
        <v>16</v>
      </c>
      <c r="BQ23" s="2" t="s">
        <v>17</v>
      </c>
      <c r="BR23" s="3" t="s">
        <v>18</v>
      </c>
    </row>
    <row r="24" spans="2:70">
      <c r="B24" s="8"/>
      <c r="C24" s="8"/>
      <c r="K24" s="123" t="s">
        <v>16</v>
      </c>
      <c r="L24" s="10">
        <v>59.2098624789</v>
      </c>
      <c r="M24" s="45">
        <f t="shared" si="0"/>
        <v>0.19611231319999689</v>
      </c>
      <c r="N24" s="45">
        <f t="shared" si="4"/>
        <v>-0.89250583080000467</v>
      </c>
      <c r="O24" s="10">
        <v>57.551266405</v>
      </c>
      <c r="P24" s="46">
        <f t="shared" si="1"/>
        <v>1.1267665945999994</v>
      </c>
      <c r="Q24" s="46">
        <f t="shared" si="5"/>
        <v>0.3892969647999962</v>
      </c>
      <c r="S24" s="123" t="s">
        <v>16</v>
      </c>
      <c r="T24" s="10">
        <v>59.2098624789</v>
      </c>
      <c r="U24" s="43">
        <f t="shared" si="2"/>
        <v>1.0033231630365693</v>
      </c>
      <c r="V24" s="43">
        <v>3.3E-3</v>
      </c>
      <c r="W24" s="10">
        <v>57.551266405</v>
      </c>
      <c r="X24" s="43">
        <f t="shared" si="3"/>
        <v>1.0199694565018069</v>
      </c>
      <c r="Y24" s="43">
        <v>0.02</v>
      </c>
      <c r="AB24">
        <v>8</v>
      </c>
      <c r="AC24" s="10">
        <v>57.551266405</v>
      </c>
      <c r="AH24" s="10">
        <v>54.405150227999997</v>
      </c>
      <c r="AI24">
        <v>3</v>
      </c>
      <c r="AJ24" s="23">
        <f>AE18+AE17*AI24</f>
        <v>54.649799999999999</v>
      </c>
      <c r="AK24" s="77">
        <f t="shared" si="6"/>
        <v>-0.24464977200000249</v>
      </c>
      <c r="AL24" s="59">
        <f t="shared" si="7"/>
        <v>5.9853510939653201E-2</v>
      </c>
      <c r="AM24" s="59">
        <f>AH24-AH19</f>
        <v>-1.994849772000002</v>
      </c>
      <c r="AN24" s="59">
        <f t="shared" si="8"/>
        <v>3.97942561284846</v>
      </c>
      <c r="AQ24" s="10">
        <v>54.405150227999997</v>
      </c>
      <c r="AR24">
        <v>3</v>
      </c>
      <c r="AS24" s="23">
        <f t="shared" si="9"/>
        <v>54.649799999999999</v>
      </c>
      <c r="AT24" s="44">
        <f t="shared" si="10"/>
        <v>0.24464977200000249</v>
      </c>
      <c r="AU24">
        <f t="shared" si="11"/>
        <v>4.4968127277423041E-3</v>
      </c>
      <c r="AX24">
        <v>3</v>
      </c>
      <c r="AY24" s="10">
        <v>54.405150227999997</v>
      </c>
      <c r="BC24">
        <f>BA23+BA22*10</f>
        <v>58.198999999999998</v>
      </c>
      <c r="BE24" s="84">
        <v>59.202590796099997</v>
      </c>
      <c r="BF24" s="8"/>
      <c r="BJ24" s="10">
        <v>54.1877015313</v>
      </c>
      <c r="BK24" s="10">
        <v>54.405150227999997</v>
      </c>
      <c r="BL24" s="10">
        <v>54.548522522100001</v>
      </c>
      <c r="BM24" s="10">
        <v>55.153892924499999</v>
      </c>
      <c r="BN24" s="10">
        <v>55.687030180599997</v>
      </c>
      <c r="BO24" s="10">
        <v>56.4244998104</v>
      </c>
      <c r="BP24" s="10">
        <v>57.551266405</v>
      </c>
      <c r="BQ24" s="10">
        <v>58.478156697000003</v>
      </c>
      <c r="BR24" s="10">
        <v>59.202590796099997</v>
      </c>
    </row>
    <row r="25" spans="2:70">
      <c r="B25" s="8"/>
      <c r="C25" s="8"/>
      <c r="K25" s="123" t="s">
        <v>17</v>
      </c>
      <c r="L25" s="10">
        <v>60.164447978600002</v>
      </c>
      <c r="M25" s="45">
        <f t="shared" si="0"/>
        <v>0.95458549970000206</v>
      </c>
      <c r="N25" s="45">
        <f t="shared" si="4"/>
        <v>0.75847318650000517</v>
      </c>
      <c r="O25" s="10">
        <v>58.478156697000003</v>
      </c>
      <c r="P25" s="46">
        <f t="shared" si="1"/>
        <v>0.92689029200000306</v>
      </c>
      <c r="Q25" s="46">
        <f t="shared" si="5"/>
        <v>-0.19987630259999634</v>
      </c>
      <c r="S25" s="123" t="s">
        <v>17</v>
      </c>
      <c r="T25" s="10">
        <v>60.164447978600002</v>
      </c>
      <c r="U25" s="43">
        <f t="shared" si="2"/>
        <v>1.0161220691914321</v>
      </c>
      <c r="V25" s="43">
        <v>1.61E-2</v>
      </c>
      <c r="W25" s="10">
        <v>58.478156697000003</v>
      </c>
      <c r="X25" s="43">
        <f t="shared" si="3"/>
        <v>1.0161054716933122</v>
      </c>
      <c r="Y25" s="43">
        <v>1.61E-2</v>
      </c>
      <c r="AB25">
        <v>9</v>
      </c>
      <c r="AC25" s="10">
        <v>58.478156697000003</v>
      </c>
      <c r="AH25" s="10">
        <v>54.548522522100001</v>
      </c>
      <c r="AI25">
        <v>4</v>
      </c>
      <c r="AJ25" s="23">
        <f>AE18+AE17*AI25</f>
        <v>55.206399999999995</v>
      </c>
      <c r="AK25" s="77">
        <f t="shared" si="6"/>
        <v>-0.65787747789999429</v>
      </c>
      <c r="AL25" s="59">
        <f t="shared" si="7"/>
        <v>0.43280277592805749</v>
      </c>
      <c r="AM25" s="59">
        <f>AH25-AH19</f>
        <v>-1.8514774778999978</v>
      </c>
      <c r="AN25" s="59">
        <f t="shared" si="8"/>
        <v>3.4279688511709372</v>
      </c>
      <c r="AQ25" s="10">
        <v>54.548522522100001</v>
      </c>
      <c r="AR25">
        <v>4</v>
      </c>
      <c r="AS25" s="23">
        <f t="shared" si="9"/>
        <v>55.206399999999995</v>
      </c>
      <c r="AT25" s="44">
        <f t="shared" si="10"/>
        <v>0.65787747789999429</v>
      </c>
      <c r="AU25">
        <f t="shared" si="11"/>
        <v>1.2060408742206707E-2</v>
      </c>
      <c r="AX25">
        <v>4</v>
      </c>
      <c r="AY25" s="10">
        <v>54.548522522100001</v>
      </c>
      <c r="BF25" s="9"/>
    </row>
    <row r="26" spans="2:70">
      <c r="B26" s="8"/>
      <c r="C26" s="8"/>
      <c r="K26" s="123" t="s">
        <v>18</v>
      </c>
      <c r="L26" s="10">
        <v>60.874993437500002</v>
      </c>
      <c r="M26" s="45">
        <f t="shared" si="0"/>
        <v>0.71054545890000043</v>
      </c>
      <c r="N26" s="45">
        <f t="shared" si="4"/>
        <v>-0.24404004080000163</v>
      </c>
      <c r="O26" s="10">
        <v>59.202590796099997</v>
      </c>
      <c r="P26" s="46">
        <f t="shared" si="1"/>
        <v>0.72443409909999446</v>
      </c>
      <c r="Q26" s="46">
        <f t="shared" si="5"/>
        <v>-0.2024561929000086</v>
      </c>
      <c r="S26" s="123" t="s">
        <v>18</v>
      </c>
      <c r="T26" s="10">
        <v>60.874993437500002</v>
      </c>
      <c r="U26" s="43">
        <f t="shared" si="2"/>
        <v>1.0118100553195923</v>
      </c>
      <c r="V26" s="43">
        <v>1.18E-2</v>
      </c>
      <c r="W26" s="10">
        <v>59.202590796099997</v>
      </c>
      <c r="X26" s="43">
        <f t="shared" si="3"/>
        <v>1.0123881144690245</v>
      </c>
      <c r="Y26" s="43">
        <v>1.24E-2</v>
      </c>
      <c r="AB26">
        <v>10</v>
      </c>
      <c r="AC26" s="10">
        <v>59.202590796099997</v>
      </c>
      <c r="AH26" s="10">
        <v>55.153892924499999</v>
      </c>
      <c r="AI26">
        <v>5</v>
      </c>
      <c r="AJ26" s="23">
        <f>AE18+AE17*AI26</f>
        <v>55.762999999999998</v>
      </c>
      <c r="AK26" s="77">
        <f t="shared" si="6"/>
        <v>-0.60910707549999898</v>
      </c>
      <c r="AL26" s="59">
        <f t="shared" si="7"/>
        <v>0.37101142942416149</v>
      </c>
      <c r="AM26" s="59">
        <f>AH26-AH19</f>
        <v>-1.2461070754999994</v>
      </c>
      <c r="AN26" s="59">
        <f t="shared" si="8"/>
        <v>1.5527828436111613</v>
      </c>
      <c r="AQ26" s="10">
        <v>55.153892924499999</v>
      </c>
      <c r="AR26">
        <v>5</v>
      </c>
      <c r="AS26" s="23">
        <f t="shared" si="9"/>
        <v>55.762999999999998</v>
      </c>
      <c r="AT26" s="44">
        <f t="shared" si="10"/>
        <v>0.60910707549999898</v>
      </c>
      <c r="AU26">
        <f t="shared" si="11"/>
        <v>1.104377303581823E-2</v>
      </c>
      <c r="AX26">
        <v>5</v>
      </c>
      <c r="AY26" s="10">
        <v>55.153892924499999</v>
      </c>
    </row>
    <row r="27" spans="2:70">
      <c r="B27" s="8"/>
      <c r="C27" s="8"/>
      <c r="D27" s="24"/>
      <c r="E27" s="24"/>
      <c r="K27" s="49"/>
      <c r="L27" s="8"/>
      <c r="M27" s="117"/>
      <c r="N27" s="117"/>
      <c r="O27" s="8"/>
      <c r="P27" s="118"/>
      <c r="Q27" s="118"/>
      <c r="R27" s="9"/>
      <c r="S27" s="49"/>
      <c r="T27" s="8"/>
      <c r="U27" s="119"/>
      <c r="V27" s="119"/>
      <c r="W27" s="8"/>
      <c r="X27" s="119"/>
      <c r="Y27" s="119"/>
      <c r="AC27" s="10"/>
      <c r="AH27" s="10">
        <v>55.687030180599997</v>
      </c>
      <c r="AI27">
        <v>6</v>
      </c>
      <c r="AJ27" s="23">
        <f>AE18+AE17*AI27</f>
        <v>56.319599999999994</v>
      </c>
      <c r="AK27" s="77">
        <f t="shared" si="6"/>
        <v>-0.6325698193999969</v>
      </c>
      <c r="AL27" s="59">
        <f t="shared" si="7"/>
        <v>0.40014457641574469</v>
      </c>
      <c r="AM27" s="59">
        <f>AH27-AH19</f>
        <v>-0.71296981940000137</v>
      </c>
      <c r="AN27" s="59">
        <f t="shared" si="8"/>
        <v>0.50832596337527058</v>
      </c>
      <c r="AQ27" s="10">
        <v>55.687030180599997</v>
      </c>
      <c r="AR27">
        <v>6</v>
      </c>
      <c r="AS27" s="23">
        <f t="shared" si="9"/>
        <v>56.319599999999994</v>
      </c>
      <c r="AT27" s="44">
        <f t="shared" si="10"/>
        <v>0.6325698193999969</v>
      </c>
      <c r="AU27">
        <f t="shared" si="11"/>
        <v>1.1359374298620235E-2</v>
      </c>
      <c r="AX27">
        <v>6</v>
      </c>
      <c r="AY27" s="10">
        <v>55.687030180599997</v>
      </c>
    </row>
    <row r="28" spans="2:70">
      <c r="B28" s="8"/>
      <c r="C28" s="8"/>
      <c r="D28" s="24"/>
      <c r="E28" s="24"/>
      <c r="K28" s="49"/>
      <c r="L28" s="8"/>
      <c r="M28" s="117"/>
      <c r="N28" s="117"/>
      <c r="O28" s="8"/>
      <c r="P28" s="118"/>
      <c r="Q28" s="118"/>
      <c r="R28" s="9"/>
      <c r="S28" s="49"/>
      <c r="T28" s="8"/>
      <c r="U28" s="119"/>
      <c r="V28" s="119"/>
      <c r="W28" s="8"/>
      <c r="X28" s="119"/>
      <c r="Y28" s="119"/>
      <c r="AC28" s="10"/>
      <c r="AH28" s="10">
        <v>56.4244998104</v>
      </c>
      <c r="AI28">
        <v>7</v>
      </c>
      <c r="AJ28" s="23">
        <f>AE18+AE17*AI28</f>
        <v>56.876199999999997</v>
      </c>
      <c r="AK28" s="77">
        <f t="shared" si="6"/>
        <v>-0.4517001895999968</v>
      </c>
      <c r="AL28" s="59">
        <f t="shared" si="7"/>
        <v>0.20403306128467305</v>
      </c>
      <c r="AM28" s="59">
        <f>AH28-AH19</f>
        <v>2.449981040000182E-2</v>
      </c>
      <c r="AN28" s="59">
        <f t="shared" si="8"/>
        <v>6.0024070963603736E-4</v>
      </c>
      <c r="AQ28" s="10">
        <v>56.4244998104</v>
      </c>
      <c r="AR28">
        <v>7</v>
      </c>
      <c r="AS28" s="23">
        <f t="shared" si="9"/>
        <v>56.876199999999997</v>
      </c>
      <c r="AT28" s="44">
        <f t="shared" si="10"/>
        <v>0.4517001895999968</v>
      </c>
      <c r="AU28">
        <f t="shared" si="11"/>
        <v>8.0053911176495834E-3</v>
      </c>
      <c r="AX28">
        <v>7</v>
      </c>
      <c r="AY28" s="10">
        <v>56.4244998104</v>
      </c>
    </row>
    <row r="29" spans="2:70">
      <c r="B29" s="8"/>
      <c r="C29" s="8"/>
      <c r="D29" s="24"/>
      <c r="E29" s="24"/>
      <c r="H29">
        <v>1</v>
      </c>
      <c r="I29" s="10">
        <v>57.0019095157</v>
      </c>
      <c r="K29" s="49"/>
      <c r="L29" s="8"/>
      <c r="M29" s="117"/>
      <c r="N29" s="117"/>
      <c r="O29" s="8"/>
      <c r="P29" s="118"/>
      <c r="Q29" s="118"/>
      <c r="R29" s="9"/>
      <c r="S29" s="49"/>
      <c r="T29" s="8"/>
      <c r="U29" s="119"/>
      <c r="V29" s="119"/>
      <c r="W29" s="8"/>
      <c r="X29" s="119"/>
      <c r="Y29" s="119"/>
      <c r="AC29" s="10"/>
      <c r="AH29" s="10">
        <v>57.551266405</v>
      </c>
      <c r="AI29">
        <v>8</v>
      </c>
      <c r="AJ29" s="23">
        <f>AE18+AE17*AI29</f>
        <v>57.4328</v>
      </c>
      <c r="AK29" s="77">
        <f t="shared" si="6"/>
        <v>0.1184664049999995</v>
      </c>
      <c r="AL29" s="59">
        <f t="shared" si="7"/>
        <v>1.4034289113623906E-2</v>
      </c>
      <c r="AM29" s="59">
        <f>AH29-AH19</f>
        <v>1.1512664050000012</v>
      </c>
      <c r="AN29" s="59">
        <f t="shared" si="8"/>
        <v>1.3254143352816268</v>
      </c>
      <c r="AQ29" s="10">
        <v>57.551266405</v>
      </c>
      <c r="AR29">
        <v>8</v>
      </c>
      <c r="AS29" s="23">
        <f t="shared" si="9"/>
        <v>57.4328</v>
      </c>
      <c r="AT29" s="44">
        <f t="shared" si="10"/>
        <v>0.1184664049999995</v>
      </c>
      <c r="AU29">
        <f t="shared" si="11"/>
        <v>2.0584500116179417E-3</v>
      </c>
      <c r="AX29">
        <v>8</v>
      </c>
      <c r="AY29" s="10">
        <v>57.551266405</v>
      </c>
    </row>
    <row r="30" spans="2:70">
      <c r="D30" s="24"/>
      <c r="E30" s="24"/>
      <c r="H30">
        <v>2</v>
      </c>
      <c r="I30" s="10">
        <v>56.6059183821</v>
      </c>
      <c r="K30" s="49"/>
      <c r="L30" s="8"/>
      <c r="M30" s="117"/>
      <c r="N30" s="117"/>
      <c r="O30" s="8"/>
      <c r="P30" s="118"/>
      <c r="Q30" s="118"/>
      <c r="R30" s="9"/>
      <c r="S30" s="49"/>
      <c r="T30" s="8"/>
      <c r="U30" s="119"/>
      <c r="V30" s="119"/>
      <c r="W30" s="8"/>
      <c r="X30" s="119"/>
      <c r="Y30" s="119"/>
      <c r="AC30" s="10"/>
      <c r="AH30" s="10">
        <v>58.478156697000003</v>
      </c>
      <c r="AI30">
        <v>9</v>
      </c>
      <c r="AJ30" s="23">
        <f>AE18+AE17*AI30</f>
        <v>57.989399999999996</v>
      </c>
      <c r="AK30" s="77">
        <f t="shared" si="6"/>
        <v>0.48875669700000657</v>
      </c>
      <c r="AL30" s="59">
        <f t="shared" si="7"/>
        <v>0.23888310886235622</v>
      </c>
      <c r="AM30" s="59">
        <f>AH30-AH19</f>
        <v>2.0781566970000043</v>
      </c>
      <c r="AN30" s="59">
        <f t="shared" si="8"/>
        <v>4.3187352572859679</v>
      </c>
      <c r="AQ30" s="10">
        <v>58.478156697000003</v>
      </c>
      <c r="AR30">
        <v>9</v>
      </c>
      <c r="AS30" s="23">
        <f t="shared" si="9"/>
        <v>57.989399999999996</v>
      </c>
      <c r="AT30" s="44">
        <f t="shared" si="10"/>
        <v>0.48875669700000657</v>
      </c>
      <c r="AU30">
        <f t="shared" si="11"/>
        <v>8.3579361013798904E-3</v>
      </c>
      <c r="AX30">
        <v>9</v>
      </c>
      <c r="AY30" s="10">
        <v>58.478156697000003</v>
      </c>
      <c r="BK30" s="9"/>
      <c r="BL30" s="9"/>
      <c r="BM30" s="9"/>
      <c r="BN30" s="9"/>
      <c r="BO30" s="9"/>
    </row>
    <row r="31" spans="2:70">
      <c r="D31" s="24"/>
      <c r="E31" s="24"/>
      <c r="H31">
        <v>3</v>
      </c>
      <c r="I31" s="10">
        <v>56.868614314299997</v>
      </c>
      <c r="K31" s="49"/>
      <c r="L31" s="8"/>
      <c r="M31" s="117"/>
      <c r="N31" s="117"/>
      <c r="O31" s="8"/>
      <c r="P31" s="118"/>
      <c r="Q31" s="118"/>
      <c r="R31" s="9"/>
      <c r="S31" s="49"/>
      <c r="T31" s="8"/>
      <c r="U31" s="119"/>
      <c r="V31" s="119"/>
      <c r="W31" s="8"/>
      <c r="X31" s="119"/>
      <c r="Y31" s="119"/>
      <c r="AC31" s="10"/>
      <c r="AH31" s="10">
        <v>59.202590796099997</v>
      </c>
      <c r="AI31">
        <v>10</v>
      </c>
      <c r="AJ31" s="23">
        <f>AE18+AE17*AI31</f>
        <v>58.545999999999999</v>
      </c>
      <c r="AK31" s="77">
        <f t="shared" si="6"/>
        <v>0.65659079609999793</v>
      </c>
      <c r="AL31" s="59">
        <f t="shared" si="7"/>
        <v>0.43111147352322904</v>
      </c>
      <c r="AM31" s="59">
        <f>AH31-AH19</f>
        <v>2.8025907960999987</v>
      </c>
      <c r="AN31" s="59">
        <f t="shared" si="8"/>
        <v>7.8545151703844249</v>
      </c>
      <c r="AQ31" s="10">
        <v>59.202590796099997</v>
      </c>
      <c r="AR31">
        <v>10</v>
      </c>
      <c r="AS31" s="23">
        <f t="shared" si="9"/>
        <v>58.545999999999999</v>
      </c>
      <c r="AT31" s="44">
        <f t="shared" si="10"/>
        <v>0.65659079609999793</v>
      </c>
      <c r="AU31">
        <f t="shared" si="11"/>
        <v>1.1090575383117375E-2</v>
      </c>
      <c r="AY31" s="10"/>
      <c r="BK31" s="9"/>
      <c r="BL31" s="9"/>
      <c r="BM31" s="9"/>
      <c r="BN31" s="9"/>
      <c r="BO31" s="9"/>
    </row>
    <row r="32" spans="2:70">
      <c r="D32" s="24"/>
      <c r="E32" s="24"/>
      <c r="H32">
        <v>4</v>
      </c>
      <c r="I32" s="10">
        <v>57.617639529100003</v>
      </c>
      <c r="K32" s="49"/>
      <c r="L32" s="8"/>
      <c r="M32" s="117"/>
      <c r="N32" s="117"/>
      <c r="O32" s="8"/>
      <c r="P32" s="118"/>
      <c r="Q32" s="118"/>
      <c r="R32" s="9"/>
      <c r="S32" s="49"/>
      <c r="T32" s="8"/>
      <c r="U32" s="119"/>
      <c r="V32" s="119"/>
      <c r="W32" s="8"/>
      <c r="X32" s="119"/>
      <c r="Y32" s="119"/>
      <c r="AC32" s="10"/>
      <c r="AH32" s="10">
        <f>SUM(AH22:AH31)</f>
        <v>560.40739929220001</v>
      </c>
      <c r="AJ32" s="23"/>
      <c r="AK32" s="77"/>
      <c r="AL32" s="77">
        <f>SUM(AL22:AL31)</f>
        <v>3.6785996829496588</v>
      </c>
      <c r="AM32" s="77"/>
      <c r="AN32" s="77">
        <f>SUM(AN22:AN31)</f>
        <v>30.523537259594978</v>
      </c>
      <c r="AQ32" s="10"/>
      <c r="AS32" s="23"/>
      <c r="AT32" s="44"/>
      <c r="AU32">
        <f>SUM(AU22:AU31)</f>
        <v>9.2711118262589473E-2</v>
      </c>
      <c r="AY32" s="10"/>
    </row>
    <row r="33" spans="2:71">
      <c r="D33" s="24"/>
      <c r="E33" s="24"/>
      <c r="H33">
        <v>5</v>
      </c>
      <c r="I33" s="10">
        <v>57.553207029200003</v>
      </c>
      <c r="K33" s="49"/>
      <c r="L33" s="8"/>
      <c r="M33" s="117"/>
      <c r="N33" s="117"/>
      <c r="O33" s="8"/>
      <c r="P33" s="118"/>
      <c r="Q33" s="118"/>
      <c r="R33" s="9"/>
      <c r="S33" s="49"/>
      <c r="T33" s="8"/>
      <c r="U33" s="119"/>
      <c r="V33" s="119"/>
      <c r="W33" s="8"/>
      <c r="X33" s="119"/>
      <c r="Y33" s="119"/>
      <c r="AC33" s="10"/>
      <c r="AH33" s="10"/>
      <c r="AJ33" s="23"/>
      <c r="AK33" s="77"/>
      <c r="AL33" s="77"/>
      <c r="AM33" s="77"/>
      <c r="AN33" s="77"/>
      <c r="AQ33" s="10"/>
      <c r="AS33" s="23"/>
      <c r="AT33" s="44"/>
      <c r="AY33" s="10"/>
    </row>
    <row r="34" spans="2:71">
      <c r="D34" s="24"/>
      <c r="E34" s="24"/>
      <c r="H34">
        <v>6</v>
      </c>
      <c r="I34" s="10">
        <v>57.925132021700001</v>
      </c>
      <c r="K34" s="49"/>
      <c r="L34" s="8"/>
      <c r="M34" s="117"/>
      <c r="N34" s="117"/>
      <c r="O34" s="8"/>
      <c r="P34" s="118"/>
      <c r="Q34" s="118"/>
      <c r="R34" s="9"/>
      <c r="S34" s="49"/>
      <c r="T34" s="8"/>
      <c r="U34" s="119"/>
      <c r="V34" s="119"/>
      <c r="W34" s="8"/>
      <c r="X34" s="119"/>
      <c r="Y34" s="119"/>
      <c r="AC34" s="10"/>
      <c r="AH34" s="10"/>
      <c r="AJ34" s="23"/>
      <c r="AK34" s="77"/>
      <c r="AL34" s="77"/>
      <c r="AM34" s="77"/>
      <c r="AN34" s="77"/>
      <c r="AQ34" s="10"/>
      <c r="AS34" s="23"/>
      <c r="AT34" s="44"/>
      <c r="AY34" s="10"/>
    </row>
    <row r="35" spans="2:71">
      <c r="D35" s="24"/>
      <c r="E35" s="24"/>
      <c r="H35">
        <v>7</v>
      </c>
      <c r="I35" s="10">
        <v>59.013750165700003</v>
      </c>
      <c r="K35" s="49"/>
      <c r="L35" s="8"/>
      <c r="M35" s="117"/>
      <c r="N35" s="117"/>
      <c r="O35" s="8"/>
      <c r="P35" s="118"/>
      <c r="Q35" s="118"/>
      <c r="R35" s="9"/>
      <c r="S35" s="49"/>
      <c r="T35" s="8"/>
      <c r="U35" s="119"/>
      <c r="V35" s="119"/>
      <c r="W35" s="8"/>
      <c r="X35" s="119"/>
      <c r="Y35" s="119"/>
      <c r="AC35" s="10"/>
      <c r="AH35" s="10"/>
      <c r="AJ35" s="23"/>
      <c r="AK35" s="77"/>
      <c r="AL35" s="77"/>
      <c r="AM35" s="77"/>
      <c r="AN35" s="77"/>
      <c r="AQ35" s="10"/>
      <c r="AS35" s="23"/>
      <c r="AT35" s="44"/>
      <c r="AY35" s="10"/>
      <c r="BK35" s="26"/>
      <c r="BL35" s="26"/>
      <c r="BM35" s="26"/>
      <c r="BN35" s="26"/>
      <c r="BO35" s="26"/>
      <c r="BP35" s="26"/>
      <c r="BQ35" s="26"/>
      <c r="BR35" s="26"/>
      <c r="BS35" s="26"/>
    </row>
    <row r="36" spans="2:71">
      <c r="D36" s="24"/>
      <c r="E36" s="24"/>
      <c r="H36">
        <v>8</v>
      </c>
      <c r="I36" s="10">
        <v>59.2098624789</v>
      </c>
      <c r="AH36" s="10"/>
      <c r="AJ36" s="23"/>
      <c r="AK36" s="77"/>
      <c r="AL36" s="77"/>
      <c r="AM36" s="77"/>
      <c r="AN36" s="77"/>
      <c r="AQ36" s="10"/>
      <c r="AS36" s="23"/>
      <c r="AT36" s="44"/>
      <c r="AY36" s="10"/>
      <c r="BK36" s="8"/>
      <c r="BL36" s="8"/>
      <c r="BM36" s="8"/>
      <c r="BN36" s="8"/>
      <c r="BO36" s="8"/>
      <c r="BP36" s="8"/>
      <c r="BQ36" s="8"/>
      <c r="BR36" s="8"/>
      <c r="BS36" s="8"/>
    </row>
    <row r="37" spans="2:71">
      <c r="D37" s="24"/>
      <c r="E37" s="24"/>
      <c r="H37">
        <v>9</v>
      </c>
      <c r="I37" s="10">
        <v>60.164447978600002</v>
      </c>
      <c r="AH37" s="10"/>
      <c r="AJ37" s="23"/>
      <c r="AK37" s="77"/>
      <c r="AL37" s="77"/>
      <c r="AM37" s="77"/>
      <c r="AN37" s="77"/>
      <c r="AQ37" s="10"/>
      <c r="AS37" s="23"/>
      <c r="AT37" s="44"/>
      <c r="AY37" s="10"/>
      <c r="BK37" s="9"/>
      <c r="BL37" s="9"/>
      <c r="BM37" s="9"/>
      <c r="BN37" s="9"/>
      <c r="BO37" s="9"/>
      <c r="BP37" s="9"/>
      <c r="BQ37" s="9"/>
      <c r="BR37" s="9"/>
      <c r="BS37" s="9"/>
    </row>
    <row r="38" spans="2:71">
      <c r="D38" s="24"/>
      <c r="E38" s="24"/>
      <c r="H38">
        <v>10</v>
      </c>
      <c r="I38" s="10">
        <v>60.874993437500002</v>
      </c>
      <c r="AH38" s="10"/>
      <c r="AJ38" s="23"/>
      <c r="AK38" s="77"/>
      <c r="AL38" s="77"/>
      <c r="AM38" s="77"/>
      <c r="AN38" s="77"/>
      <c r="AQ38" s="10"/>
      <c r="AS38" s="23"/>
      <c r="AT38" s="44"/>
      <c r="AY38" s="10"/>
      <c r="BC38" t="s">
        <v>25</v>
      </c>
      <c r="BD38" s="10" t="s">
        <v>26</v>
      </c>
      <c r="BE38" t="s">
        <v>27</v>
      </c>
      <c r="BF38" t="s">
        <v>92</v>
      </c>
      <c r="BG38" t="s">
        <v>93</v>
      </c>
      <c r="BK38" s="9"/>
      <c r="BL38" s="9"/>
      <c r="BM38" s="9"/>
      <c r="BN38" s="9"/>
      <c r="BO38" s="9"/>
      <c r="BP38" s="9"/>
      <c r="BQ38" s="9"/>
      <c r="BR38" s="9"/>
      <c r="BS38" s="9"/>
    </row>
    <row r="39" spans="2:71">
      <c r="D39" s="24"/>
      <c r="E39" s="24"/>
      <c r="I39" s="10"/>
      <c r="AH39" s="10"/>
      <c r="AJ39" s="23"/>
      <c r="AK39" s="77"/>
      <c r="AL39" s="77"/>
      <c r="AM39" s="77"/>
      <c r="AN39" s="77"/>
      <c r="AQ39" s="10"/>
      <c r="AS39" s="23"/>
      <c r="AT39" s="44"/>
      <c r="AY39" s="10"/>
      <c r="BC39">
        <v>0</v>
      </c>
      <c r="BD39" s="10">
        <v>54.768588197200003</v>
      </c>
      <c r="BK39" s="9"/>
      <c r="BL39" s="9"/>
      <c r="BM39" s="9"/>
      <c r="BN39" s="9"/>
      <c r="BO39" s="9"/>
      <c r="BP39" s="9"/>
      <c r="BQ39" s="9"/>
      <c r="BR39" s="9"/>
      <c r="BS39" s="9"/>
    </row>
    <row r="40" spans="2:71">
      <c r="D40" s="24"/>
      <c r="E40" s="24"/>
      <c r="I40" s="10"/>
      <c r="AH40" s="10"/>
      <c r="AJ40" s="23"/>
      <c r="AK40" s="77"/>
      <c r="AL40" s="77"/>
      <c r="AM40" s="77"/>
      <c r="AN40" s="77"/>
      <c r="AQ40" s="10"/>
      <c r="AS40" s="23"/>
      <c r="AT40" s="44"/>
      <c r="BC40">
        <v>1</v>
      </c>
      <c r="BD40" s="10">
        <v>54.1877015313</v>
      </c>
      <c r="BK40" s="9"/>
      <c r="BL40" s="9"/>
      <c r="BM40" s="9"/>
      <c r="BN40" s="9"/>
      <c r="BO40" s="9"/>
      <c r="BP40" s="9"/>
      <c r="BQ40" s="9"/>
      <c r="BR40" s="9"/>
      <c r="BS40" s="9"/>
    </row>
    <row r="41" spans="2:71">
      <c r="D41" s="24"/>
      <c r="E41" s="24"/>
      <c r="I41" s="10"/>
      <c r="AH41" s="76"/>
      <c r="AL41" s="77"/>
      <c r="AN41" s="77"/>
      <c r="BC41">
        <v>2</v>
      </c>
      <c r="BD41" s="10">
        <v>54.405150227999997</v>
      </c>
      <c r="BK41" s="9"/>
      <c r="BL41" s="9"/>
      <c r="BM41" s="9"/>
      <c r="BN41" s="9"/>
      <c r="BO41" s="9"/>
      <c r="BP41" s="9"/>
      <c r="BQ41" s="9"/>
      <c r="BR41" s="9"/>
      <c r="BS41" s="9"/>
    </row>
    <row r="42" spans="2:71">
      <c r="D42" s="24"/>
      <c r="E42" s="24"/>
      <c r="I42" s="10"/>
      <c r="BC42">
        <v>3</v>
      </c>
      <c r="BD42" s="10">
        <v>54.548522522100001</v>
      </c>
    </row>
    <row r="43" spans="2:71">
      <c r="D43" s="24"/>
      <c r="E43" s="24"/>
      <c r="I43" s="10"/>
      <c r="BC43">
        <v>4</v>
      </c>
      <c r="BD43" s="10">
        <v>55.153892924499999</v>
      </c>
    </row>
    <row r="44" spans="2:71">
      <c r="B44" t="s">
        <v>46</v>
      </c>
      <c r="D44" s="24"/>
      <c r="E44" s="24"/>
      <c r="I44" s="10"/>
      <c r="BC44">
        <v>5</v>
      </c>
      <c r="BD44" s="10">
        <v>55.687030180599997</v>
      </c>
    </row>
    <row r="45" spans="2:71">
      <c r="B45">
        <v>0.46079999999999999</v>
      </c>
      <c r="C45" t="s">
        <v>39</v>
      </c>
      <c r="D45" s="24"/>
      <c r="E45" s="24"/>
      <c r="I45" s="10"/>
      <c r="BC45">
        <v>6</v>
      </c>
      <c r="BD45" s="10">
        <v>56.4244998104</v>
      </c>
    </row>
    <row r="46" spans="2:71">
      <c r="B46">
        <v>55.749000000000002</v>
      </c>
      <c r="C46" t="s">
        <v>38</v>
      </c>
      <c r="I46" s="10"/>
      <c r="BC46">
        <v>7</v>
      </c>
      <c r="BD46" s="10">
        <v>57.551266405</v>
      </c>
    </row>
    <row r="47" spans="2:71">
      <c r="I47" s="10"/>
      <c r="BC47">
        <v>8</v>
      </c>
      <c r="BD47" s="10">
        <v>58.478156697000003</v>
      </c>
    </row>
    <row r="48" spans="2:71">
      <c r="BC48">
        <v>9</v>
      </c>
      <c r="BD48" s="10">
        <v>59.202590796099997</v>
      </c>
    </row>
    <row r="49" spans="2:59">
      <c r="B49" t="s">
        <v>40</v>
      </c>
      <c r="E49" s="62"/>
      <c r="J49" t="s">
        <v>43</v>
      </c>
      <c r="K49" s="62">
        <f>100/10*N64</f>
        <v>0.56388130999007824</v>
      </c>
      <c r="O49" s="89" t="s">
        <v>94</v>
      </c>
      <c r="BC49">
        <v>10</v>
      </c>
      <c r="BD49" s="10"/>
    </row>
    <row r="50" spans="2:59">
      <c r="B50" t="s">
        <v>47</v>
      </c>
      <c r="D50" s="62">
        <f>1-F64/H64</f>
        <v>0.91200422149518923</v>
      </c>
      <c r="BC50">
        <v>11</v>
      </c>
      <c r="BD50" s="10"/>
    </row>
    <row r="51" spans="2:59">
      <c r="B51">
        <v>58.28</v>
      </c>
      <c r="G51">
        <v>2</v>
      </c>
      <c r="J51" s="62"/>
      <c r="BC51">
        <v>12</v>
      </c>
      <c r="BD51" s="10"/>
    </row>
    <row r="52" spans="2:59">
      <c r="BC52">
        <v>13</v>
      </c>
      <c r="BD52" s="10"/>
    </row>
    <row r="53" spans="2:59">
      <c r="B53" t="s">
        <v>42</v>
      </c>
      <c r="C53" t="s">
        <v>37</v>
      </c>
      <c r="D53" t="s">
        <v>56</v>
      </c>
      <c r="E53" t="s">
        <v>66</v>
      </c>
      <c r="F53" t="s">
        <v>59</v>
      </c>
      <c r="G53" t="s">
        <v>62</v>
      </c>
      <c r="H53" t="s">
        <v>59</v>
      </c>
      <c r="J53" t="s">
        <v>42</v>
      </c>
      <c r="K53" t="s">
        <v>37</v>
      </c>
      <c r="L53" t="s">
        <v>56</v>
      </c>
      <c r="BC53">
        <v>14</v>
      </c>
      <c r="BD53" s="10"/>
    </row>
    <row r="54" spans="2:59">
      <c r="B54" s="10">
        <v>57.0019095157</v>
      </c>
      <c r="C54">
        <v>1</v>
      </c>
      <c r="D54" s="23">
        <f>$B$46+$B$45*C54</f>
        <v>56.209800000000001</v>
      </c>
      <c r="E54" s="59">
        <f t="shared" ref="E54:E63" si="12">B54-D54</f>
        <v>0.79210951569999821</v>
      </c>
      <c r="F54" s="102">
        <f t="shared" ref="F54:F63" si="13">E54^2</f>
        <v>0.62743748486248574</v>
      </c>
      <c r="G54" s="59">
        <f>B54-B51</f>
        <v>-1.2780904843000016</v>
      </c>
      <c r="H54" s="59">
        <f t="shared" ref="H54:H63" si="14">G54^2</f>
        <v>1.6335152860582127</v>
      </c>
      <c r="J54" s="10">
        <v>57.0019095157</v>
      </c>
      <c r="K54">
        <v>1</v>
      </c>
      <c r="L54" s="23">
        <f>$B$46+$B$45*K54</f>
        <v>56.209800000000001</v>
      </c>
      <c r="M54" s="23">
        <f>ABS(J54-L54)</f>
        <v>0.79210951569999821</v>
      </c>
      <c r="N54">
        <f>ABS(M54/J54)</f>
        <v>1.3896192643894289E-2</v>
      </c>
      <c r="Q54">
        <v>1</v>
      </c>
      <c r="R54" s="10">
        <v>57.0019095157</v>
      </c>
      <c r="BC54">
        <v>15</v>
      </c>
      <c r="BD54" s="10"/>
    </row>
    <row r="55" spans="2:59">
      <c r="B55" s="10">
        <v>56.6059183821</v>
      </c>
      <c r="C55">
        <v>2</v>
      </c>
      <c r="D55" s="23">
        <f>B46+B45*C55</f>
        <v>56.6706</v>
      </c>
      <c r="E55" s="59">
        <f t="shared" si="12"/>
        <v>-6.4681617899999821E-2</v>
      </c>
      <c r="F55" s="102">
        <f t="shared" si="13"/>
        <v>4.1837116941615777E-3</v>
      </c>
      <c r="G55" s="59">
        <f>B55-B51</f>
        <v>-1.6740816179000007</v>
      </c>
      <c r="H55" s="59">
        <f t="shared" si="14"/>
        <v>2.8025492633906839</v>
      </c>
      <c r="J55" s="10">
        <v>56.6059183821</v>
      </c>
      <c r="K55">
        <v>2</v>
      </c>
      <c r="L55" s="23">
        <f t="shared" ref="L55:L63" si="15">$B$46+$B$45*K55</f>
        <v>56.6706</v>
      </c>
      <c r="M55" s="23">
        <f>ABS(J55-L55)</f>
        <v>6.4681617899999821E-2</v>
      </c>
      <c r="N55">
        <f t="shared" ref="N55:N63" si="16">ABS(M55/J55)</f>
        <v>1.142665285693051E-3</v>
      </c>
      <c r="Q55">
        <v>2</v>
      </c>
      <c r="R55" s="10">
        <v>56.6059183821</v>
      </c>
      <c r="BC55">
        <v>16</v>
      </c>
      <c r="BD55" s="10"/>
    </row>
    <row r="56" spans="2:59">
      <c r="B56" s="10">
        <v>56.868614314299997</v>
      </c>
      <c r="C56">
        <v>3</v>
      </c>
      <c r="D56" s="23">
        <f>B46+B45*C56</f>
        <v>57.131399999999999</v>
      </c>
      <c r="E56" s="59">
        <f t="shared" si="12"/>
        <v>-0.2627856857000026</v>
      </c>
      <c r="F56" s="102">
        <f t="shared" si="13"/>
        <v>6.9056316608820556E-2</v>
      </c>
      <c r="G56" s="59">
        <f>B56-B51</f>
        <v>-1.4113856857000044</v>
      </c>
      <c r="H56" s="59">
        <f t="shared" si="14"/>
        <v>1.9920095537988718</v>
      </c>
      <c r="J56" s="10">
        <v>56.868614314299997</v>
      </c>
      <c r="K56">
        <v>3</v>
      </c>
      <c r="L56" s="23">
        <f t="shared" si="15"/>
        <v>57.131399999999999</v>
      </c>
      <c r="M56" s="23">
        <f t="shared" ref="M56:M63" si="17">ABS(J56-L56)</f>
        <v>0.2627856857000026</v>
      </c>
      <c r="N56">
        <f t="shared" si="16"/>
        <v>4.6209264788420095E-3</v>
      </c>
      <c r="Q56">
        <v>3</v>
      </c>
      <c r="R56" s="10">
        <v>56.868614314299997</v>
      </c>
      <c r="BC56">
        <v>17</v>
      </c>
      <c r="BD56" s="10"/>
    </row>
    <row r="57" spans="2:59">
      <c r="B57" s="10">
        <v>57.617639529100003</v>
      </c>
      <c r="C57">
        <v>4</v>
      </c>
      <c r="D57" s="23">
        <f>B46+B45*C57</f>
        <v>57.592200000000005</v>
      </c>
      <c r="E57" s="59">
        <f t="shared" si="12"/>
        <v>2.5439529099998026E-2</v>
      </c>
      <c r="F57" s="102">
        <f t="shared" si="13"/>
        <v>6.4716964082964636E-4</v>
      </c>
      <c r="G57" s="59">
        <f>B57-B51</f>
        <v>-0.66236047089999772</v>
      </c>
      <c r="H57" s="59">
        <f t="shared" si="14"/>
        <v>0.43872139341086674</v>
      </c>
      <c r="J57" s="10">
        <v>57.617639529100003</v>
      </c>
      <c r="K57">
        <v>4</v>
      </c>
      <c r="L57" s="23">
        <f t="shared" si="15"/>
        <v>57.592200000000005</v>
      </c>
      <c r="M57" s="23">
        <f t="shared" si="17"/>
        <v>2.5439529099998026E-2</v>
      </c>
      <c r="N57">
        <f t="shared" si="16"/>
        <v>4.4152327842499859E-4</v>
      </c>
      <c r="Q57">
        <v>4</v>
      </c>
      <c r="R57" s="10">
        <v>57.617639529100003</v>
      </c>
      <c r="BC57">
        <v>18</v>
      </c>
      <c r="BD57" s="10"/>
    </row>
    <row r="58" spans="2:59">
      <c r="B58" s="10">
        <v>57.553207029200003</v>
      </c>
      <c r="C58">
        <v>5</v>
      </c>
      <c r="D58" s="23">
        <f>B46+B45*C58</f>
        <v>58.053000000000004</v>
      </c>
      <c r="E58" s="59">
        <f t="shared" si="12"/>
        <v>-0.49979297080000151</v>
      </c>
      <c r="F58" s="102">
        <f t="shared" si="13"/>
        <v>0.24979301366109116</v>
      </c>
      <c r="G58" s="59">
        <f>B58-B51</f>
        <v>-0.72679297079999827</v>
      </c>
      <c r="H58" s="59">
        <f t="shared" si="14"/>
        <v>0.52822802240428712</v>
      </c>
      <c r="J58" s="10">
        <v>57.553207029200003</v>
      </c>
      <c r="K58">
        <v>5</v>
      </c>
      <c r="L58" s="23">
        <f t="shared" si="15"/>
        <v>58.053000000000004</v>
      </c>
      <c r="M58" s="23">
        <f t="shared" si="17"/>
        <v>0.49979297080000151</v>
      </c>
      <c r="N58">
        <f t="shared" si="16"/>
        <v>8.6840160018611685E-3</v>
      </c>
      <c r="Q58">
        <v>5</v>
      </c>
      <c r="R58" s="10">
        <v>57.553207029200003</v>
      </c>
      <c r="BC58">
        <v>19</v>
      </c>
      <c r="BF58" t="s">
        <v>90</v>
      </c>
      <c r="BG58" t="s">
        <v>91</v>
      </c>
    </row>
    <row r="59" spans="2:59">
      <c r="B59" s="10">
        <v>57.925132021700001</v>
      </c>
      <c r="C59">
        <v>6</v>
      </c>
      <c r="D59" s="23">
        <f>B46+B45*C59</f>
        <v>58.513800000000003</v>
      </c>
      <c r="E59" s="59">
        <f t="shared" si="12"/>
        <v>-0.58866797830000195</v>
      </c>
      <c r="F59" s="102">
        <f t="shared" si="13"/>
        <v>0.34652998867581158</v>
      </c>
      <c r="G59" s="59">
        <f>B59-B51</f>
        <v>-0.35486797829999972</v>
      </c>
      <c r="H59" s="59">
        <f t="shared" si="14"/>
        <v>0.12593128202272907</v>
      </c>
      <c r="J59" s="10">
        <v>57.925132021700001</v>
      </c>
      <c r="K59">
        <v>6</v>
      </c>
      <c r="L59" s="23">
        <f t="shared" si="15"/>
        <v>58.513800000000003</v>
      </c>
      <c r="M59" s="23">
        <f t="shared" si="17"/>
        <v>0.58866797830000195</v>
      </c>
      <c r="N59">
        <f t="shared" si="16"/>
        <v>1.0162566018485279E-2</v>
      </c>
      <c r="Q59">
        <v>6</v>
      </c>
      <c r="R59" s="10">
        <v>57.925132021700001</v>
      </c>
      <c r="BC59">
        <v>20</v>
      </c>
      <c r="BE59">
        <v>57.6</v>
      </c>
      <c r="BF59">
        <v>55.3</v>
      </c>
      <c r="BG59">
        <v>59.8</v>
      </c>
    </row>
    <row r="60" spans="2:59">
      <c r="B60" s="10">
        <v>59.013750165700003</v>
      </c>
      <c r="C60">
        <v>7</v>
      </c>
      <c r="D60" s="23">
        <f>B46+B45*C60</f>
        <v>58.974600000000002</v>
      </c>
      <c r="E60" s="59">
        <f t="shared" si="12"/>
        <v>3.9150165700000628E-2</v>
      </c>
      <c r="F60" s="102">
        <f t="shared" si="13"/>
        <v>1.5327354743375056E-3</v>
      </c>
      <c r="G60" s="59">
        <f>B60-B51</f>
        <v>0.73375016570000184</v>
      </c>
      <c r="H60" s="59">
        <f t="shared" si="14"/>
        <v>0.53838930566478016</v>
      </c>
      <c r="J60" s="10">
        <v>59.013750165700003</v>
      </c>
      <c r="K60">
        <v>7</v>
      </c>
      <c r="L60" s="23">
        <f t="shared" si="15"/>
        <v>58.974600000000002</v>
      </c>
      <c r="M60" s="23">
        <f t="shared" si="17"/>
        <v>3.9150165700000628E-2</v>
      </c>
      <c r="N60">
        <f t="shared" si="16"/>
        <v>6.6340752096035241E-4</v>
      </c>
      <c r="Q60">
        <v>7</v>
      </c>
      <c r="R60" s="10">
        <v>59.013750165700003</v>
      </c>
      <c r="BC60">
        <v>21</v>
      </c>
      <c r="BE60">
        <v>57.7</v>
      </c>
      <c r="BF60">
        <v>55.5</v>
      </c>
      <c r="BG60">
        <v>60</v>
      </c>
    </row>
    <row r="61" spans="2:59">
      <c r="B61" s="10">
        <v>59.2098624789</v>
      </c>
      <c r="C61">
        <v>8</v>
      </c>
      <c r="D61" s="23">
        <f>B46+B45*C61</f>
        <v>59.435400000000001</v>
      </c>
      <c r="E61" s="59">
        <f t="shared" si="12"/>
        <v>-0.22553752110000147</v>
      </c>
      <c r="F61" s="102">
        <f t="shared" si="13"/>
        <v>5.0867173423933605E-2</v>
      </c>
      <c r="G61" s="59">
        <f>B61-B51</f>
        <v>0.92986247889999873</v>
      </c>
      <c r="H61" s="59">
        <f t="shared" si="14"/>
        <v>0.86464422966605059</v>
      </c>
      <c r="J61" s="10">
        <v>59.2098624789</v>
      </c>
      <c r="K61">
        <v>8</v>
      </c>
      <c r="L61" s="23">
        <f t="shared" si="15"/>
        <v>59.435400000000001</v>
      </c>
      <c r="M61" s="23">
        <f t="shared" si="17"/>
        <v>0.22553752110000147</v>
      </c>
      <c r="N61">
        <f t="shared" si="16"/>
        <v>3.8091208399677321E-3</v>
      </c>
      <c r="Q61">
        <v>8</v>
      </c>
      <c r="R61" s="10">
        <v>59.2098624789</v>
      </c>
      <c r="BC61">
        <v>22</v>
      </c>
    </row>
    <row r="62" spans="2:59">
      <c r="B62" s="10">
        <v>60.164447978600002</v>
      </c>
      <c r="C62">
        <v>9</v>
      </c>
      <c r="D62" s="23">
        <f>B46+B45*C62</f>
        <v>59.8962</v>
      </c>
      <c r="E62" s="59">
        <f t="shared" si="12"/>
        <v>0.2682479786000016</v>
      </c>
      <c r="F62" s="102">
        <f t="shared" si="13"/>
        <v>7.1956978022986923E-2</v>
      </c>
      <c r="G62" s="59">
        <f>B62-B51</f>
        <v>1.8844479786000008</v>
      </c>
      <c r="H62" s="59">
        <f t="shared" si="14"/>
        <v>3.5511441840496292</v>
      </c>
      <c r="J62" s="10">
        <v>60.164447978600002</v>
      </c>
      <c r="K62">
        <v>9</v>
      </c>
      <c r="L62" s="23">
        <f t="shared" si="15"/>
        <v>59.8962</v>
      </c>
      <c r="M62" s="23">
        <f t="shared" si="17"/>
        <v>0.2682479786000016</v>
      </c>
      <c r="N62">
        <f t="shared" si="16"/>
        <v>4.4585795700380262E-3</v>
      </c>
      <c r="Q62">
        <v>9</v>
      </c>
      <c r="R62" s="10">
        <v>60.164447978600002</v>
      </c>
    </row>
    <row r="63" spans="2:59">
      <c r="B63" s="10">
        <v>60.874993437500002</v>
      </c>
      <c r="C63">
        <v>10</v>
      </c>
      <c r="D63" s="23">
        <f>B46+B45*C63</f>
        <v>60.356999999999999</v>
      </c>
      <c r="E63" s="59">
        <f t="shared" si="12"/>
        <v>0.51799343750000304</v>
      </c>
      <c r="F63" s="102">
        <f t="shared" si="13"/>
        <v>0.26831720129306957</v>
      </c>
      <c r="G63" s="59">
        <f>B63-B51</f>
        <v>2.5949934375000012</v>
      </c>
      <c r="H63" s="59">
        <f t="shared" si="14"/>
        <v>6.7339909406680727</v>
      </c>
      <c r="J63" s="10">
        <v>60.874993437500002</v>
      </c>
      <c r="K63">
        <v>10</v>
      </c>
      <c r="L63" s="23">
        <f t="shared" si="15"/>
        <v>60.356999999999999</v>
      </c>
      <c r="M63" s="23">
        <f t="shared" si="17"/>
        <v>0.51799343750000304</v>
      </c>
      <c r="N63">
        <f t="shared" si="16"/>
        <v>8.5091333608409148E-3</v>
      </c>
      <c r="R63" s="10"/>
    </row>
    <row r="64" spans="2:59">
      <c r="B64" s="122">
        <f>SUM(B54:B63)</f>
        <v>582.83547485280008</v>
      </c>
      <c r="E64" s="59"/>
      <c r="F64" s="59">
        <f>SUM(F54:F63)</f>
        <v>1.6903217733575282</v>
      </c>
      <c r="G64" s="59"/>
      <c r="H64" s="59">
        <f>SUM(H54:H63)</f>
        <v>19.209123461134183</v>
      </c>
      <c r="J64" s="8"/>
      <c r="L64" s="23"/>
      <c r="M64" s="23"/>
      <c r="N64">
        <f>SUM(N54:N63)</f>
        <v>5.6388130999007822E-2</v>
      </c>
      <c r="R64" s="10"/>
    </row>
    <row r="65" spans="2:44">
      <c r="B65" s="8"/>
      <c r="E65" s="59"/>
      <c r="F65" s="59"/>
      <c r="G65" s="59"/>
      <c r="H65" s="59"/>
      <c r="J65" s="8"/>
      <c r="L65" s="23"/>
      <c r="M65" s="23"/>
      <c r="R65" s="10"/>
      <c r="AD65" s="9"/>
      <c r="AE65" s="9"/>
      <c r="AF65" s="9"/>
      <c r="AG65" s="9"/>
      <c r="AH65" s="9"/>
      <c r="AI65" s="9"/>
      <c r="AJ65" s="9"/>
      <c r="AK65" s="9"/>
      <c r="AL65" s="9"/>
      <c r="AM65" s="9"/>
    </row>
    <row r="66" spans="2:44">
      <c r="B66" s="8"/>
      <c r="E66" s="59"/>
      <c r="F66" s="59"/>
      <c r="G66" s="59"/>
      <c r="H66" s="59"/>
      <c r="J66" s="8"/>
      <c r="L66" s="23"/>
      <c r="M66" s="23"/>
      <c r="R66" s="10"/>
      <c r="T66">
        <v>0.41770000000000002</v>
      </c>
      <c r="V66" t="s">
        <v>44</v>
      </c>
      <c r="X66" t="s">
        <v>48</v>
      </c>
      <c r="Z66" s="82"/>
      <c r="AD66" s="26"/>
      <c r="AE66" s="26"/>
      <c r="AF66" s="26"/>
      <c r="AG66" s="9"/>
      <c r="AH66" s="9"/>
      <c r="AI66" s="26"/>
      <c r="AJ66" s="26"/>
      <c r="AK66" s="26"/>
      <c r="AL66" s="26"/>
      <c r="AM66" s="9"/>
    </row>
    <row r="67" spans="2:44">
      <c r="B67" s="8"/>
      <c r="E67" s="59"/>
      <c r="F67" s="59"/>
      <c r="G67" s="59"/>
      <c r="H67" s="59"/>
      <c r="J67" s="8"/>
      <c r="L67" s="23"/>
      <c r="M67" s="23"/>
      <c r="R67" s="10"/>
      <c r="T67">
        <v>55.906999999999996</v>
      </c>
      <c r="V67">
        <f>T67+T66*10</f>
        <v>60.083999999999996</v>
      </c>
      <c r="X67">
        <v>60.9</v>
      </c>
      <c r="Z67" s="82">
        <v>1.34E-2</v>
      </c>
      <c r="AD67" s="8"/>
      <c r="AE67" s="8"/>
      <c r="AF67" s="8"/>
      <c r="AG67" s="9"/>
      <c r="AH67" s="9"/>
      <c r="AI67" s="8"/>
      <c r="AJ67" s="8"/>
      <c r="AK67" s="8"/>
      <c r="AL67" s="8"/>
      <c r="AM67" s="9"/>
    </row>
    <row r="68" spans="2:44">
      <c r="B68" s="8"/>
      <c r="E68" s="59"/>
      <c r="F68" s="59"/>
      <c r="G68" s="59"/>
      <c r="H68" s="59"/>
      <c r="J68" s="8"/>
      <c r="L68" s="23"/>
      <c r="M68" s="23"/>
      <c r="R68" s="10"/>
      <c r="AD68" s="9"/>
      <c r="AE68" s="9"/>
      <c r="AF68" s="9"/>
      <c r="AG68" s="9"/>
      <c r="AH68" s="9"/>
      <c r="AI68" s="26"/>
      <c r="AJ68" s="26"/>
      <c r="AK68" s="26"/>
      <c r="AL68" s="26"/>
      <c r="AM68" s="9"/>
    </row>
    <row r="69" spans="2:44">
      <c r="B69" s="8"/>
      <c r="E69" s="59"/>
      <c r="F69" s="59"/>
      <c r="G69" s="59"/>
      <c r="H69" s="59"/>
      <c r="J69" s="8"/>
      <c r="L69" s="23"/>
      <c r="M69" s="23"/>
      <c r="R69" s="10"/>
      <c r="AD69" s="9"/>
      <c r="AE69" s="9"/>
      <c r="AF69" s="9"/>
      <c r="AG69" s="9"/>
      <c r="AH69" s="9"/>
    </row>
    <row r="70" spans="2:44">
      <c r="B70" s="8"/>
      <c r="E70" s="59"/>
      <c r="F70" s="59"/>
      <c r="G70" s="59"/>
      <c r="H70" s="59"/>
      <c r="J70" s="8"/>
      <c r="L70" s="23"/>
      <c r="M70" s="23"/>
      <c r="R70" s="10"/>
      <c r="AD70" s="9"/>
      <c r="AE70" s="9"/>
      <c r="AF70" s="9"/>
      <c r="AG70" s="9"/>
      <c r="AH70" s="9"/>
    </row>
    <row r="71" spans="2:44">
      <c r="B71" s="8"/>
      <c r="E71" s="59"/>
      <c r="F71" s="59"/>
      <c r="G71" s="59"/>
      <c r="H71" s="59"/>
      <c r="J71" s="8"/>
      <c r="L71" s="23"/>
      <c r="M71" s="23"/>
      <c r="R71" s="10"/>
      <c r="AD71" s="9"/>
      <c r="AE71" s="9"/>
      <c r="AF71" s="9"/>
      <c r="AG71" s="9"/>
      <c r="AH71" s="9"/>
    </row>
    <row r="72" spans="2:44" ht="15" thickBot="1">
      <c r="B72" s="8"/>
      <c r="E72" s="59"/>
      <c r="F72" s="59"/>
      <c r="G72" s="59"/>
      <c r="H72" s="59"/>
      <c r="J72" s="8"/>
      <c r="L72" s="23"/>
      <c r="M72" s="23"/>
      <c r="AD72" s="9"/>
      <c r="AE72" s="9"/>
      <c r="AF72" s="9"/>
      <c r="AG72" s="9"/>
      <c r="AH72" s="9"/>
    </row>
    <row r="73" spans="2:44">
      <c r="B73" s="76"/>
      <c r="F73" s="59"/>
      <c r="H73" s="59"/>
      <c r="J73" s="76"/>
      <c r="AD73" s="26"/>
      <c r="AE73" s="26"/>
      <c r="AF73" s="26"/>
      <c r="AG73" s="26"/>
      <c r="AH73" s="9"/>
      <c r="AJ73" s="2" t="s">
        <v>10</v>
      </c>
      <c r="AK73" s="2" t="s">
        <v>11</v>
      </c>
      <c r="AL73" s="2" t="s">
        <v>12</v>
      </c>
      <c r="AM73" s="2" t="s">
        <v>13</v>
      </c>
      <c r="AN73" s="2" t="s">
        <v>14</v>
      </c>
      <c r="AO73" s="2" t="s">
        <v>15</v>
      </c>
      <c r="AP73" s="2" t="s">
        <v>16</v>
      </c>
      <c r="AQ73" s="2" t="s">
        <v>17</v>
      </c>
      <c r="AR73" s="3" t="s">
        <v>18</v>
      </c>
    </row>
    <row r="74" spans="2:44">
      <c r="AD74" s="8"/>
      <c r="AE74" s="8"/>
      <c r="AF74" s="8"/>
      <c r="AG74" s="8"/>
      <c r="AH74" s="9"/>
      <c r="AJ74" s="10">
        <v>56.6059183821</v>
      </c>
      <c r="AK74" s="10">
        <v>56.868614314299997</v>
      </c>
      <c r="AL74" s="10">
        <v>57.617639529100003</v>
      </c>
      <c r="AM74" s="10">
        <v>57.553207029200003</v>
      </c>
      <c r="AN74" s="10">
        <v>57.925132021700001</v>
      </c>
      <c r="AO74" s="10">
        <v>59.013750165700003</v>
      </c>
      <c r="AP74" s="10">
        <v>59.2098624789</v>
      </c>
      <c r="AQ74" s="10">
        <v>60.164447978600002</v>
      </c>
      <c r="AR74" s="10">
        <v>60.874993437500002</v>
      </c>
    </row>
    <row r="75" spans="2:44">
      <c r="AD75" s="9"/>
      <c r="AE75" s="9"/>
      <c r="AF75" s="9"/>
      <c r="AG75" s="9"/>
      <c r="AH75" s="9"/>
    </row>
    <row r="76" spans="2:44">
      <c r="AD76" s="9"/>
      <c r="AE76" s="9"/>
      <c r="AF76" s="9"/>
      <c r="AG76" s="9"/>
      <c r="AH76" s="9"/>
    </row>
    <row r="78" spans="2:44" ht="43.5">
      <c r="C78" t="s">
        <v>119</v>
      </c>
      <c r="D78" s="84" t="s">
        <v>31</v>
      </c>
    </row>
    <row r="79" spans="2:44">
      <c r="C79">
        <v>9</v>
      </c>
      <c r="D79" s="84">
        <v>57.0019095157</v>
      </c>
    </row>
    <row r="80" spans="2:44">
      <c r="C80">
        <v>10</v>
      </c>
      <c r="D80" s="84">
        <v>56.6059183821</v>
      </c>
    </row>
    <row r="81" spans="3:4">
      <c r="C81">
        <v>11</v>
      </c>
      <c r="D81" s="84">
        <v>56.868614314299997</v>
      </c>
    </row>
    <row r="82" spans="3:4">
      <c r="C82">
        <v>12</v>
      </c>
      <c r="D82" s="84">
        <v>57.617639529100003</v>
      </c>
    </row>
    <row r="83" spans="3:4">
      <c r="C83">
        <v>13</v>
      </c>
      <c r="D83" s="84">
        <v>57.553207029200003</v>
      </c>
    </row>
    <row r="84" spans="3:4">
      <c r="C84">
        <v>14</v>
      </c>
      <c r="D84" s="84">
        <v>57.925132021700001</v>
      </c>
    </row>
    <row r="85" spans="3:4">
      <c r="C85">
        <v>15</v>
      </c>
      <c r="D85" s="84">
        <v>59.013750165700003</v>
      </c>
    </row>
    <row r="86" spans="3:4">
      <c r="C86">
        <v>16</v>
      </c>
      <c r="D86" s="84">
        <v>59.2098624789</v>
      </c>
    </row>
    <row r="87" spans="3:4">
      <c r="C87">
        <v>17</v>
      </c>
      <c r="D87" s="84">
        <v>60.164447978600002</v>
      </c>
    </row>
    <row r="88" spans="3:4">
      <c r="C88">
        <v>18</v>
      </c>
      <c r="D88" s="84">
        <v>60.874993437500002</v>
      </c>
    </row>
    <row r="89" spans="3:4">
      <c r="C89">
        <v>19</v>
      </c>
      <c r="D89" s="84"/>
    </row>
    <row r="90" spans="3:4">
      <c r="C90">
        <v>20</v>
      </c>
      <c r="D90" s="84"/>
    </row>
    <row r="91" spans="3:4">
      <c r="C91">
        <v>21</v>
      </c>
      <c r="D91" s="84"/>
    </row>
    <row r="92" spans="3:4">
      <c r="D92" s="10"/>
    </row>
    <row r="93" spans="3:4">
      <c r="D93" s="10"/>
    </row>
    <row r="94" spans="3:4">
      <c r="D94" s="10"/>
    </row>
    <row r="95" spans="3:4">
      <c r="D95" s="10"/>
    </row>
    <row r="96" spans="3:4">
      <c r="D96" s="10"/>
    </row>
    <row r="97" spans="4:4">
      <c r="D97" s="10"/>
    </row>
  </sheetData>
  <mergeCells count="20">
    <mergeCell ref="K12:Q12"/>
    <mergeCell ref="K13:K16"/>
    <mergeCell ref="L13:N13"/>
    <mergeCell ref="O13:Q13"/>
    <mergeCell ref="L14:L16"/>
    <mergeCell ref="M14:M16"/>
    <mergeCell ref="N14:N16"/>
    <mergeCell ref="O14:O16"/>
    <mergeCell ref="P14:P16"/>
    <mergeCell ref="Q14:Q16"/>
    <mergeCell ref="S12:Y12"/>
    <mergeCell ref="S13:S16"/>
    <mergeCell ref="T13:V13"/>
    <mergeCell ref="W13:Y13"/>
    <mergeCell ref="T14:T16"/>
    <mergeCell ref="U14:U16"/>
    <mergeCell ref="V14:V16"/>
    <mergeCell ref="W14:W16"/>
    <mergeCell ref="X14:X16"/>
    <mergeCell ref="Y14:Y16"/>
  </mergeCells>
  <conditionalFormatting sqref="S12:Y13 S17:Y26 S14:U16 W14:X16">
    <cfRule type="colorScale" priority="4">
      <colorScale>
        <cfvo type="min"/>
        <cfvo type="percentile" val="50"/>
        <cfvo type="max"/>
        <color rgb="FFF8696B"/>
        <color rgb="FFFCFCFF"/>
        <color rgb="FF5A8AC6"/>
      </colorScale>
    </cfRule>
  </conditionalFormatting>
  <conditionalFormatting sqref="K12:Q26">
    <cfRule type="colorScale" priority="3">
      <colorScale>
        <cfvo type="min"/>
        <cfvo type="percentile" val="50"/>
        <cfvo type="max"/>
        <color rgb="FFF8696B"/>
        <color rgb="FFFCFCFF"/>
        <color rgb="FF5A8AC6"/>
      </colorScale>
    </cfRule>
  </conditionalFormatting>
  <conditionalFormatting sqref="Y14:Y16">
    <cfRule type="colorScale" priority="2">
      <colorScale>
        <cfvo type="min"/>
        <cfvo type="percentile" val="50"/>
        <cfvo type="max"/>
        <color rgb="FFF8696B"/>
        <color rgb="FFFCFCFF"/>
        <color rgb="FF5A8AC6"/>
      </colorScale>
    </cfRule>
  </conditionalFormatting>
  <conditionalFormatting sqref="V14:V16">
    <cfRule type="colorScale" priority="1">
      <colorScale>
        <cfvo type="min"/>
        <cfvo type="percentile" val="50"/>
        <cfvo type="max"/>
        <color rgb="FFF8696B"/>
        <color rgb="FFFCFCFF"/>
        <color rgb="FF5A8AC6"/>
      </colorScale>
    </cfRule>
  </conditionalFormatting>
  <pageMargins left="0.7" right="0.7" top="0.78740157499999996" bottom="0.78740157499999996" header="0.3" footer="0.3"/>
  <pageSetup paperSize="9" orientation="portrait" horizontalDpi="300" verticalDpi="300" r:id="rId1"/>
  <drawing r:id="rId2"/>
  <tableParts count="2">
    <tablePart r:id="rId3"/>
    <tablePart r:id="rId4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F0F442-3A2F-4976-9E12-4F3310258536}">
  <dimension ref="A1:E24"/>
  <sheetViews>
    <sheetView topLeftCell="A13" workbookViewId="0">
      <selection activeCell="D22" sqref="D22"/>
    </sheetView>
  </sheetViews>
  <sheetFormatPr defaultRowHeight="14.5"/>
  <cols>
    <col min="2" max="2" width="19.453125" customWidth="1"/>
    <col min="3" max="3" width="28.54296875" customWidth="1"/>
    <col min="4" max="4" width="42.6328125" customWidth="1"/>
    <col min="5" max="5" width="42.90625" customWidth="1"/>
  </cols>
  <sheetData>
    <row r="1" spans="1:5">
      <c r="A1" t="s">
        <v>24</v>
      </c>
      <c r="B1" t="s">
        <v>71</v>
      </c>
      <c r="C1" t="s">
        <v>78</v>
      </c>
      <c r="D1" t="s">
        <v>79</v>
      </c>
      <c r="E1" t="s">
        <v>80</v>
      </c>
    </row>
    <row r="2" spans="1:5">
      <c r="A2" s="56">
        <v>0</v>
      </c>
      <c r="B2" s="21">
        <v>1115.038</v>
      </c>
    </row>
    <row r="3" spans="1:5">
      <c r="A3" s="56">
        <v>1</v>
      </c>
      <c r="B3" s="21">
        <v>1123.931</v>
      </c>
    </row>
    <row r="4" spans="1:5">
      <c r="A4" s="56">
        <v>2</v>
      </c>
      <c r="B4" s="21">
        <v>1128.674</v>
      </c>
    </row>
    <row r="5" spans="1:5">
      <c r="A5" s="56">
        <v>3</v>
      </c>
      <c r="B5" s="21">
        <v>1135.7950000000001</v>
      </c>
    </row>
    <row r="6" spans="1:5">
      <c r="A6" s="56">
        <v>4</v>
      </c>
      <c r="B6" s="21">
        <v>1144.0709999999999</v>
      </c>
    </row>
    <row r="7" spans="1:5">
      <c r="A7" s="56">
        <v>5</v>
      </c>
      <c r="B7" s="21">
        <v>1158.1079999999999</v>
      </c>
    </row>
    <row r="8" spans="1:5">
      <c r="A8" s="56">
        <v>6</v>
      </c>
      <c r="B8" s="21">
        <v>1175.2539999999999</v>
      </c>
    </row>
    <row r="9" spans="1:5">
      <c r="A9" s="56">
        <v>7</v>
      </c>
      <c r="B9" s="21">
        <v>1201.827</v>
      </c>
    </row>
    <row r="10" spans="1:5">
      <c r="A10" s="56">
        <v>8</v>
      </c>
      <c r="B10" s="21">
        <v>1230.691</v>
      </c>
    </row>
    <row r="11" spans="1:5">
      <c r="A11" s="56">
        <v>9</v>
      </c>
      <c r="B11" s="21">
        <v>1247.5329999999999</v>
      </c>
    </row>
    <row r="12" spans="1:5">
      <c r="A12" s="56">
        <v>10</v>
      </c>
      <c r="B12" s="21">
        <v>1264.9780000000001</v>
      </c>
    </row>
    <row r="13" spans="1:5">
      <c r="A13" s="56">
        <v>11</v>
      </c>
      <c r="B13" s="21">
        <v>1279.345</v>
      </c>
    </row>
    <row r="14" spans="1:5">
      <c r="A14" s="56">
        <v>12</v>
      </c>
      <c r="B14" s="21">
        <v>1291.816</v>
      </c>
    </row>
    <row r="15" spans="1:5">
      <c r="A15" s="56">
        <v>13</v>
      </c>
      <c r="B15" s="21">
        <v>1302.336</v>
      </c>
    </row>
    <row r="16" spans="1:5">
      <c r="A16" s="56">
        <v>14</v>
      </c>
      <c r="B16" s="21">
        <v>1315.299</v>
      </c>
    </row>
    <row r="17" spans="1:5">
      <c r="A17" s="56">
        <v>15</v>
      </c>
      <c r="B17" s="21">
        <v>1326.876</v>
      </c>
    </row>
    <row r="18" spans="1:5">
      <c r="A18" s="56">
        <v>16</v>
      </c>
      <c r="B18" s="21">
        <v>1338.982</v>
      </c>
    </row>
    <row r="19" spans="1:5">
      <c r="A19" s="56">
        <v>17</v>
      </c>
      <c r="B19" s="21">
        <v>1352.7950000000001</v>
      </c>
    </row>
    <row r="20" spans="1:5">
      <c r="A20" s="56">
        <v>18</v>
      </c>
      <c r="B20" s="21">
        <v>1369.3320000000001</v>
      </c>
      <c r="C20" s="21">
        <v>1369.3320000000001</v>
      </c>
      <c r="D20" s="21">
        <v>1369.3320000000001</v>
      </c>
      <c r="E20" s="21">
        <v>1369.3320000000001</v>
      </c>
    </row>
    <row r="21" spans="1:5">
      <c r="A21" s="56">
        <v>19</v>
      </c>
      <c r="C21" s="21">
        <f>_xlfn.FORECAST.ETS(A21,$B$2:$B$20,$A$2:$A$20,1,1)</f>
        <v>1384.5143837251014</v>
      </c>
      <c r="D21" s="21">
        <f>C21-_xlfn.FORECAST.ETS.CONFINT(A21,$B$2:$B$20,$A$2:$A$20,0.95,1,1)</f>
        <v>1373.8436357100675</v>
      </c>
      <c r="E21" s="21">
        <f>C21+_xlfn.FORECAST.ETS.CONFINT(A21,$B$2:$B$20,$A$2:$A$20,0.95,1,1)</f>
        <v>1395.1851317401354</v>
      </c>
    </row>
    <row r="22" spans="1:5">
      <c r="A22" s="56">
        <v>20</v>
      </c>
      <c r="C22" s="21">
        <f>_xlfn.FORECAST.ETS(A22,$B$2:$B$20,$A$2:$A$20,1,1)</f>
        <v>1400.588924791497</v>
      </c>
      <c r="D22" s="21">
        <f>C22-_xlfn.FORECAST.ETS.CONFINT(A22,$B$2:$B$20,$A$2:$A$20,0.95,1,1)</f>
        <v>1381.3608379215975</v>
      </c>
      <c r="E22" s="21">
        <f>C22+_xlfn.FORECAST.ETS.CONFINT(A22,$B$2:$B$20,$A$2:$A$20,0.95,1,1)</f>
        <v>1419.8170116613965</v>
      </c>
    </row>
    <row r="23" spans="1:5">
      <c r="A23" s="56">
        <v>21</v>
      </c>
      <c r="C23" s="21">
        <f>_xlfn.FORECAST.ETS(A23,$B$2:$B$20,$A$2:$A$20,1,1)</f>
        <v>1416.6634658578926</v>
      </c>
      <c r="D23" s="21">
        <f>C23-_xlfn.FORECAST.ETS.CONFINT(A23,$B$2:$B$20,$A$2:$A$20,0.95,1,1)</f>
        <v>1385.9204037735974</v>
      </c>
      <c r="E23" s="21">
        <f>C23+_xlfn.FORECAST.ETS.CONFINT(A23,$B$2:$B$20,$A$2:$A$20,0.95,1,1)</f>
        <v>1447.4065279421877</v>
      </c>
    </row>
    <row r="24" spans="1:5">
      <c r="A24" s="56">
        <v>22</v>
      </c>
      <c r="C24" s="21">
        <f>_xlfn.FORECAST.ETS(A24,$B$2:$B$20,$A$2:$A$20,1,1)</f>
        <v>1432.7380069242881</v>
      </c>
      <c r="D24" s="21">
        <f>C24-_xlfn.FORECAST.ETS.CONFINT(A24,$B$2:$B$20,$A$2:$A$20,0.95,1,1)</f>
        <v>1388.3773138236595</v>
      </c>
      <c r="E24" s="21">
        <f>C24+_xlfn.FORECAST.ETS.CONFINT(A24,$B$2:$B$20,$A$2:$A$20,0.95,1,1)</f>
        <v>1477.0987000249168</v>
      </c>
    </row>
  </sheetData>
  <pageMargins left="0.7" right="0.7" top="0.78740157499999996" bottom="0.78740157499999996" header="0.3" footer="0.3"/>
  <drawing r:id="rId1"/>
  <tableParts count="1">
    <tablePart r:id="rId2"/>
  </tablePart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C0F658-411C-4E7A-9E36-BCE6B524F358}">
  <dimension ref="A4:BS98"/>
  <sheetViews>
    <sheetView zoomScale="70" zoomScaleNormal="70" zoomScaleSheetLayoutView="50" workbookViewId="0">
      <selection activeCell="T7" sqref="T7"/>
    </sheetView>
  </sheetViews>
  <sheetFormatPr defaultRowHeight="14.5"/>
  <cols>
    <col min="1" max="1" width="14.90625" customWidth="1"/>
    <col min="2" max="2" width="11.81640625" customWidth="1"/>
    <col min="3" max="3" width="10.7265625" customWidth="1"/>
    <col min="4" max="4" width="11.6328125" customWidth="1"/>
    <col min="5" max="5" width="10.6328125" customWidth="1"/>
    <col min="6" max="6" width="10.08984375" customWidth="1"/>
    <col min="7" max="7" width="10.36328125" customWidth="1"/>
    <col min="8" max="8" width="10.54296875" customWidth="1"/>
    <col min="9" max="9" width="10.7265625" customWidth="1"/>
    <col min="10" max="10" width="11.7265625" customWidth="1"/>
    <col min="11" max="11" width="10.36328125" customWidth="1"/>
    <col min="12" max="12" width="10.1796875" customWidth="1"/>
    <col min="13" max="13" width="10.81640625" customWidth="1"/>
    <col min="14" max="14" width="9.81640625" customWidth="1"/>
    <col min="15" max="15" width="10.6328125" customWidth="1"/>
    <col min="16" max="16" width="9.453125" customWidth="1"/>
    <col min="17" max="17" width="11.7265625" customWidth="1"/>
    <col min="18" max="18" width="12" customWidth="1"/>
    <col min="19" max="19" width="9.54296875" customWidth="1"/>
    <col min="20" max="20" width="9.453125" customWidth="1"/>
    <col min="21" max="21" width="9.08984375" customWidth="1"/>
    <col min="22" max="22" width="9.1796875" customWidth="1"/>
    <col min="23" max="23" width="9.36328125" customWidth="1"/>
    <col min="24" max="24" width="9.26953125" customWidth="1"/>
    <col min="28" max="28" width="12.54296875" customWidth="1"/>
    <col min="52" max="53" width="10.7265625" customWidth="1"/>
  </cols>
  <sheetData>
    <row r="4" spans="1:44" ht="15" thickBot="1"/>
    <row r="5" spans="1:44">
      <c r="A5" t="s">
        <v>21</v>
      </c>
      <c r="B5" s="2" t="s">
        <v>0</v>
      </c>
      <c r="C5" s="2" t="s">
        <v>1</v>
      </c>
      <c r="D5" s="2" t="s">
        <v>2</v>
      </c>
      <c r="E5" s="2" t="s">
        <v>3</v>
      </c>
      <c r="F5" s="2" t="s">
        <v>4</v>
      </c>
      <c r="G5" s="2" t="s">
        <v>5</v>
      </c>
      <c r="H5" s="2" t="s">
        <v>6</v>
      </c>
      <c r="I5" s="2" t="s">
        <v>7</v>
      </c>
      <c r="J5" s="2" t="s">
        <v>8</v>
      </c>
      <c r="K5" s="2" t="s">
        <v>9</v>
      </c>
      <c r="L5" s="2" t="s">
        <v>10</v>
      </c>
      <c r="M5" s="2" t="s">
        <v>11</v>
      </c>
      <c r="N5" s="2" t="s">
        <v>12</v>
      </c>
      <c r="O5" s="2" t="s">
        <v>13</v>
      </c>
      <c r="P5" s="2" t="s">
        <v>14</v>
      </c>
      <c r="Q5" s="2" t="s">
        <v>15</v>
      </c>
      <c r="R5" s="2" t="s">
        <v>16</v>
      </c>
      <c r="S5" s="2" t="s">
        <v>17</v>
      </c>
      <c r="T5" s="3" t="s">
        <v>18</v>
      </c>
    </row>
    <row r="6" spans="1:44" ht="15" thickBot="1">
      <c r="A6" t="s">
        <v>19</v>
      </c>
      <c r="B6" s="11">
        <v>10266546</v>
      </c>
      <c r="C6" s="11">
        <v>10206436</v>
      </c>
      <c r="D6" s="11">
        <v>10203269</v>
      </c>
      <c r="E6" s="11">
        <v>10211455</v>
      </c>
      <c r="F6" s="11">
        <v>10220577</v>
      </c>
      <c r="G6" s="11">
        <v>10251079</v>
      </c>
      <c r="H6" s="11">
        <v>10287189</v>
      </c>
      <c r="I6" s="11">
        <v>10381130</v>
      </c>
      <c r="J6" s="11">
        <v>10467542</v>
      </c>
      <c r="K6" s="11">
        <v>10506813</v>
      </c>
      <c r="L6" s="11">
        <v>10532770</v>
      </c>
      <c r="M6" s="11">
        <v>10505445</v>
      </c>
      <c r="N6" s="11">
        <v>10516125</v>
      </c>
      <c r="O6" s="11">
        <v>10512419</v>
      </c>
      <c r="P6" s="11">
        <v>10538275</v>
      </c>
      <c r="Q6" s="11">
        <v>10553843</v>
      </c>
      <c r="R6" s="11">
        <v>10578820</v>
      </c>
      <c r="S6" s="11">
        <v>10610055</v>
      </c>
      <c r="T6" s="12">
        <v>10649800</v>
      </c>
    </row>
    <row r="7" spans="1:44" ht="15" thickBot="1">
      <c r="A7" t="s">
        <v>20</v>
      </c>
      <c r="B7" s="11">
        <v>1115038</v>
      </c>
      <c r="C7" s="11">
        <v>1123931</v>
      </c>
      <c r="D7" s="11">
        <v>1128674</v>
      </c>
      <c r="E7" s="11">
        <v>1135795</v>
      </c>
      <c r="F7" s="11">
        <v>1144071</v>
      </c>
      <c r="G7" s="11">
        <v>1158108</v>
      </c>
      <c r="H7" s="11">
        <v>1175254</v>
      </c>
      <c r="I7" s="11">
        <v>1201827</v>
      </c>
      <c r="J7" s="11">
        <v>1230691</v>
      </c>
      <c r="K7" s="11">
        <v>1247533</v>
      </c>
      <c r="L7" s="11">
        <v>1264978</v>
      </c>
      <c r="M7" s="11">
        <v>1279345</v>
      </c>
      <c r="N7" s="11">
        <v>1291816</v>
      </c>
      <c r="O7" s="11">
        <v>1302336</v>
      </c>
      <c r="P7" s="11">
        <v>1315299</v>
      </c>
      <c r="Q7" s="11">
        <v>1326876</v>
      </c>
      <c r="R7" s="11">
        <v>1338982</v>
      </c>
      <c r="S7" s="11">
        <v>1352795</v>
      </c>
      <c r="T7" s="12">
        <v>1369332</v>
      </c>
    </row>
    <row r="10" spans="1:44" ht="15.5">
      <c r="J10" s="131" t="s">
        <v>32</v>
      </c>
      <c r="K10" s="132"/>
      <c r="L10" s="132"/>
      <c r="M10" s="132"/>
      <c r="N10" s="132"/>
      <c r="O10" s="132"/>
      <c r="P10" s="133"/>
      <c r="R10" s="131" t="s">
        <v>32</v>
      </c>
      <c r="S10" s="132"/>
      <c r="T10" s="132"/>
      <c r="U10" s="132"/>
      <c r="V10" s="132"/>
      <c r="W10" s="132"/>
      <c r="X10" s="133"/>
    </row>
    <row r="11" spans="1:44">
      <c r="J11" s="134" t="s">
        <v>24</v>
      </c>
      <c r="K11" s="137" t="s">
        <v>20</v>
      </c>
      <c r="L11" s="138"/>
      <c r="M11" s="139"/>
      <c r="N11" s="137" t="s">
        <v>19</v>
      </c>
      <c r="O11" s="138"/>
      <c r="P11" s="139"/>
      <c r="R11" s="134" t="s">
        <v>24</v>
      </c>
      <c r="S11" s="137" t="s">
        <v>20</v>
      </c>
      <c r="T11" s="138"/>
      <c r="U11" s="139"/>
      <c r="V11" s="137" t="s">
        <v>19</v>
      </c>
      <c r="W11" s="138"/>
      <c r="X11" s="139"/>
    </row>
    <row r="12" spans="1:44" ht="14.5" customHeight="1">
      <c r="J12" s="135"/>
      <c r="K12" s="145" t="s">
        <v>71</v>
      </c>
      <c r="L12" s="145" t="s">
        <v>34</v>
      </c>
      <c r="M12" s="145" t="s">
        <v>35</v>
      </c>
      <c r="N12" s="145" t="s">
        <v>71</v>
      </c>
      <c r="O12" s="145" t="s">
        <v>34</v>
      </c>
      <c r="P12" s="145" t="s">
        <v>35</v>
      </c>
      <c r="R12" s="135"/>
      <c r="S12" s="145" t="s">
        <v>71</v>
      </c>
      <c r="T12" s="148" t="s">
        <v>36</v>
      </c>
      <c r="U12" s="145" t="s">
        <v>146</v>
      </c>
      <c r="V12" s="145" t="s">
        <v>71</v>
      </c>
      <c r="W12" s="148" t="s">
        <v>36</v>
      </c>
      <c r="X12" s="145" t="s">
        <v>146</v>
      </c>
    </row>
    <row r="13" spans="1:44">
      <c r="J13" s="135"/>
      <c r="K13" s="141"/>
      <c r="L13" s="141"/>
      <c r="M13" s="146"/>
      <c r="N13" s="141"/>
      <c r="O13" s="141"/>
      <c r="P13" s="146"/>
      <c r="R13" s="135"/>
      <c r="S13" s="141"/>
      <c r="T13" s="148"/>
      <c r="U13" s="146"/>
      <c r="V13" s="141"/>
      <c r="W13" s="148"/>
      <c r="X13" s="146"/>
      <c r="AL13" s="89" t="s">
        <v>19</v>
      </c>
    </row>
    <row r="14" spans="1:44" ht="28.5" customHeight="1">
      <c r="J14" s="136"/>
      <c r="K14" s="142"/>
      <c r="L14" s="142"/>
      <c r="M14" s="147"/>
      <c r="N14" s="142"/>
      <c r="O14" s="142"/>
      <c r="P14" s="147"/>
      <c r="R14" s="136"/>
      <c r="S14" s="142"/>
      <c r="T14" s="148"/>
      <c r="U14" s="147"/>
      <c r="V14" s="142"/>
      <c r="W14" s="148"/>
      <c r="X14" s="147"/>
    </row>
    <row r="15" spans="1:44">
      <c r="J15" s="31" t="s">
        <v>0</v>
      </c>
      <c r="K15" s="11">
        <v>1115.038</v>
      </c>
      <c r="L15" s="33" t="s">
        <v>23</v>
      </c>
      <c r="M15" s="33" t="s">
        <v>23</v>
      </c>
      <c r="N15" s="11">
        <v>10266.546</v>
      </c>
      <c r="O15" s="33" t="s">
        <v>23</v>
      </c>
      <c r="P15" s="33" t="s">
        <v>23</v>
      </c>
      <c r="R15" s="31" t="s">
        <v>0</v>
      </c>
      <c r="S15" s="11">
        <v>1115.038</v>
      </c>
      <c r="T15" s="33" t="s">
        <v>23</v>
      </c>
      <c r="U15" s="33" t="s">
        <v>23</v>
      </c>
      <c r="V15" s="11">
        <v>10266.546</v>
      </c>
      <c r="W15" s="33" t="s">
        <v>23</v>
      </c>
      <c r="X15" s="33" t="s">
        <v>23</v>
      </c>
      <c r="AA15">
        <v>1</v>
      </c>
      <c r="AB15" s="11">
        <v>10266.546</v>
      </c>
    </row>
    <row r="16" spans="1:44">
      <c r="J16" s="31" t="s">
        <v>1</v>
      </c>
      <c r="K16" s="11">
        <v>1123.931</v>
      </c>
      <c r="L16" s="45">
        <f>K16-K15</f>
        <v>8.8930000000000291</v>
      </c>
      <c r="M16" s="33" t="s">
        <v>23</v>
      </c>
      <c r="N16" s="11">
        <v>10206.436</v>
      </c>
      <c r="O16" s="46">
        <f>N16-N15</f>
        <v>-60.110000000000582</v>
      </c>
      <c r="P16" s="33" t="s">
        <v>23</v>
      </c>
      <c r="R16" s="31" t="s">
        <v>1</v>
      </c>
      <c r="S16" s="11">
        <v>1123.931</v>
      </c>
      <c r="T16" s="43">
        <v>1.0079755129421599</v>
      </c>
      <c r="U16" s="43">
        <v>7.9755129421599236E-3</v>
      </c>
      <c r="V16" s="11">
        <v>10206.436</v>
      </c>
      <c r="W16" s="43">
        <v>0.99414506105558775</v>
      </c>
      <c r="X16" s="43">
        <v>-5.8549389444122824E-3</v>
      </c>
      <c r="AA16">
        <v>2</v>
      </c>
      <c r="AB16" s="11">
        <v>10206.436</v>
      </c>
      <c r="AD16">
        <v>26.309000000000001</v>
      </c>
      <c r="AG16" t="s">
        <v>40</v>
      </c>
      <c r="AJ16" s="62">
        <f>1-AK39/AM39</f>
        <v>0.89520705226909414</v>
      </c>
      <c r="AP16" t="s">
        <v>43</v>
      </c>
      <c r="AR16" s="62">
        <f>100/19*AT39</f>
        <v>0.39228972499891435</v>
      </c>
    </row>
    <row r="17" spans="3:71">
      <c r="J17" s="31" t="s">
        <v>2</v>
      </c>
      <c r="K17" s="11">
        <v>1128.674</v>
      </c>
      <c r="L17" s="45">
        <f t="shared" ref="L17:M33" si="0">K17-K16</f>
        <v>4.7429999999999382</v>
      </c>
      <c r="M17" s="45">
        <f>L17-L16</f>
        <v>-4.1500000000000909</v>
      </c>
      <c r="N17" s="11">
        <v>10203.269</v>
      </c>
      <c r="O17" s="46">
        <f t="shared" ref="O17:P33" si="1">N17-N16</f>
        <v>-3.1669999999994616</v>
      </c>
      <c r="P17" s="46">
        <f>O17-O16</f>
        <v>56.94300000000112</v>
      </c>
      <c r="R17" s="31" t="s">
        <v>2</v>
      </c>
      <c r="S17" s="11">
        <v>1128.674</v>
      </c>
      <c r="T17" s="43">
        <v>1.0042200099472298</v>
      </c>
      <c r="U17" s="43">
        <v>4.2200099472297836E-3</v>
      </c>
      <c r="V17" s="11">
        <v>10203.269</v>
      </c>
      <c r="W17" s="43">
        <v>0.99968970559360781</v>
      </c>
      <c r="X17" s="43">
        <v>-3.1029440639215975E-4</v>
      </c>
      <c r="AA17">
        <v>3</v>
      </c>
      <c r="AB17" s="11">
        <v>10203.269</v>
      </c>
      <c r="AD17">
        <v>10158</v>
      </c>
      <c r="AG17" t="s">
        <v>47</v>
      </c>
      <c r="AK17">
        <v>2</v>
      </c>
    </row>
    <row r="18" spans="3:71">
      <c r="J18" s="31" t="s">
        <v>3</v>
      </c>
      <c r="K18" s="11">
        <v>1135.7950000000001</v>
      </c>
      <c r="L18" s="45">
        <f t="shared" si="0"/>
        <v>7.1210000000000946</v>
      </c>
      <c r="M18" s="45">
        <f t="shared" si="0"/>
        <v>2.3780000000001564</v>
      </c>
      <c r="N18" s="11">
        <v>10211.455</v>
      </c>
      <c r="O18" s="46">
        <f t="shared" si="1"/>
        <v>8.1859999999996944</v>
      </c>
      <c r="P18" s="46">
        <f t="shared" si="1"/>
        <v>11.352999999999156</v>
      </c>
      <c r="R18" s="31" t="s">
        <v>3</v>
      </c>
      <c r="S18" s="11">
        <v>1135.7950000000001</v>
      </c>
      <c r="T18" s="43">
        <v>1.0063091734194285</v>
      </c>
      <c r="U18" s="43">
        <v>6.3091734194284758E-3</v>
      </c>
      <c r="V18" s="11">
        <v>10211.455</v>
      </c>
      <c r="W18" s="43">
        <v>1.0008022918929218</v>
      </c>
      <c r="X18" s="43">
        <v>8.0229189292182926E-4</v>
      </c>
      <c r="AA18">
        <v>4</v>
      </c>
      <c r="AB18" s="11">
        <v>10211.455</v>
      </c>
      <c r="AG18">
        <v>10421.052600000001</v>
      </c>
    </row>
    <row r="19" spans="3:71" ht="15" thickBot="1">
      <c r="J19" s="31" t="s">
        <v>4</v>
      </c>
      <c r="K19" s="11">
        <v>1144.0709999999999</v>
      </c>
      <c r="L19" s="45">
        <f t="shared" si="0"/>
        <v>8.2759999999998399</v>
      </c>
      <c r="M19" s="45">
        <f t="shared" si="0"/>
        <v>1.1549999999997453</v>
      </c>
      <c r="N19" s="11">
        <v>10220.576999999999</v>
      </c>
      <c r="O19" s="46">
        <f t="shared" si="1"/>
        <v>9.1219999999993888</v>
      </c>
      <c r="P19" s="46">
        <f t="shared" si="1"/>
        <v>0.93599999999969441</v>
      </c>
      <c r="R19" s="31" t="s">
        <v>4</v>
      </c>
      <c r="S19" s="11">
        <v>1144.0709999999999</v>
      </c>
      <c r="T19" s="43">
        <v>1.0072865261776993</v>
      </c>
      <c r="U19" s="43">
        <v>7.2865261776993862E-3</v>
      </c>
      <c r="V19" s="11">
        <v>10220.576999999999</v>
      </c>
      <c r="W19" s="43">
        <v>1.0008933105027638</v>
      </c>
      <c r="X19" s="43">
        <v>8.9331050276371111E-4</v>
      </c>
      <c r="AA19">
        <v>5</v>
      </c>
      <c r="AB19" s="11">
        <v>10220.576999999999</v>
      </c>
      <c r="AG19" t="s">
        <v>42</v>
      </c>
      <c r="AH19" t="s">
        <v>37</v>
      </c>
      <c r="AI19" t="s">
        <v>56</v>
      </c>
      <c r="AJ19" t="s">
        <v>66</v>
      </c>
      <c r="AK19" t="s">
        <v>59</v>
      </c>
      <c r="AL19" t="s">
        <v>62</v>
      </c>
      <c r="AM19" t="s">
        <v>59</v>
      </c>
      <c r="AP19" t="s">
        <v>42</v>
      </c>
      <c r="AQ19" t="s">
        <v>37</v>
      </c>
      <c r="AR19" t="s">
        <v>56</v>
      </c>
      <c r="AS19" t="s">
        <v>68</v>
      </c>
      <c r="AT19" t="s">
        <v>69</v>
      </c>
    </row>
    <row r="20" spans="3:71">
      <c r="J20" s="31" t="s">
        <v>5</v>
      </c>
      <c r="K20" s="11">
        <v>1158.1079999999999</v>
      </c>
      <c r="L20" s="45">
        <f t="shared" si="0"/>
        <v>14.037000000000035</v>
      </c>
      <c r="M20" s="45">
        <f t="shared" si="0"/>
        <v>5.7610000000001946</v>
      </c>
      <c r="N20" s="11">
        <v>10251.079</v>
      </c>
      <c r="O20" s="46">
        <f t="shared" si="1"/>
        <v>30.502000000000407</v>
      </c>
      <c r="P20" s="46">
        <f t="shared" si="1"/>
        <v>21.380000000001019</v>
      </c>
      <c r="R20" s="31" t="s">
        <v>5</v>
      </c>
      <c r="S20" s="11">
        <v>1158.1079999999999</v>
      </c>
      <c r="T20" s="43">
        <v>1.0122693434236163</v>
      </c>
      <c r="U20" s="43">
        <v>1.2269343423616305E-2</v>
      </c>
      <c r="V20" s="11">
        <v>10251.079</v>
      </c>
      <c r="W20" s="43">
        <v>1.0029843716259854</v>
      </c>
      <c r="X20" s="43">
        <v>2.9843716259854601E-3</v>
      </c>
      <c r="AA20">
        <v>6</v>
      </c>
      <c r="AB20" s="11">
        <v>10251.079</v>
      </c>
      <c r="AG20" s="11">
        <v>10266.546</v>
      </c>
      <c r="AH20">
        <v>1</v>
      </c>
      <c r="AI20">
        <f>$AD$17+$AD$16*AH20</f>
        <v>10184.308999999999</v>
      </c>
      <c r="AJ20" s="21">
        <f>AG20-AI20</f>
        <v>82.23700000000099</v>
      </c>
      <c r="AK20" s="21">
        <f>AJ20^$AK$17</f>
        <v>6762.9241690001627</v>
      </c>
      <c r="AL20" s="21">
        <f>AG20-$AG$18</f>
        <v>-154.50660000000062</v>
      </c>
      <c r="AM20" s="21">
        <f>AL20^$AK$17</f>
        <v>23872.289443560192</v>
      </c>
      <c r="AP20" s="11">
        <v>10266.546</v>
      </c>
      <c r="AQ20">
        <v>1</v>
      </c>
      <c r="AR20">
        <f>$AD$17+$AD$16*AQ20</f>
        <v>10184.308999999999</v>
      </c>
      <c r="AS20" s="23">
        <f>ABS(AP20-AR20)</f>
        <v>82.23700000000099</v>
      </c>
      <c r="AT20">
        <f>ABS(AS20/AP20)</f>
        <v>8.0101915483553072E-3</v>
      </c>
      <c r="AW20">
        <v>1</v>
      </c>
      <c r="AX20" s="11">
        <v>10266.546</v>
      </c>
      <c r="AZ20">
        <v>26.466000000000001</v>
      </c>
      <c r="BB20" t="s">
        <v>44</v>
      </c>
      <c r="BD20" t="s">
        <v>48</v>
      </c>
      <c r="BF20" s="82">
        <v>9.2000000000000003E-4</v>
      </c>
      <c r="BJ20" s="2" t="s">
        <v>0</v>
      </c>
      <c r="BK20" s="2" t="s">
        <v>1</v>
      </c>
      <c r="BL20" s="2" t="s">
        <v>2</v>
      </c>
    </row>
    <row r="21" spans="3:71">
      <c r="J21" s="31" t="s">
        <v>6</v>
      </c>
      <c r="K21" s="11">
        <v>1175.2539999999999</v>
      </c>
      <c r="L21" s="45">
        <f t="shared" si="0"/>
        <v>17.145999999999958</v>
      </c>
      <c r="M21" s="45">
        <f t="shared" si="0"/>
        <v>3.1089999999999236</v>
      </c>
      <c r="N21" s="11">
        <v>10287.189</v>
      </c>
      <c r="O21" s="46">
        <f t="shared" si="1"/>
        <v>36.110000000000582</v>
      </c>
      <c r="P21" s="46">
        <f t="shared" si="1"/>
        <v>5.6080000000001746</v>
      </c>
      <c r="R21" s="31" t="s">
        <v>6</v>
      </c>
      <c r="S21" s="11">
        <v>1175.2539999999999</v>
      </c>
      <c r="T21" s="43">
        <v>1.0148051822455246</v>
      </c>
      <c r="U21" s="43">
        <v>1.4805182245524691E-2</v>
      </c>
      <c r="V21" s="11">
        <v>10287.189</v>
      </c>
      <c r="W21" s="43">
        <v>1.0035225560158105</v>
      </c>
      <c r="X21" s="43">
        <v>3.522556015810494E-3</v>
      </c>
      <c r="AA21">
        <v>7</v>
      </c>
      <c r="AB21" s="11">
        <v>10287.189</v>
      </c>
      <c r="AG21" s="11">
        <v>10206.436</v>
      </c>
      <c r="AH21">
        <v>2</v>
      </c>
      <c r="AI21">
        <f t="shared" ref="AI21:AI38" si="2">$AD$17+$AD$16*AH21</f>
        <v>10210.618</v>
      </c>
      <c r="AJ21" s="21">
        <f t="shared" ref="AJ21:AJ38" si="3">AG21-AI21</f>
        <v>-4.1820000000006985</v>
      </c>
      <c r="AK21" s="21">
        <f t="shared" ref="AK21:AK38" si="4">AJ21^$AK$17</f>
        <v>17.489124000005841</v>
      </c>
      <c r="AL21" s="21">
        <f t="shared" ref="AL21:AL38" si="5">AG21-$AG$18</f>
        <v>-214.6166000000012</v>
      </c>
      <c r="AM21" s="21">
        <f t="shared" ref="AM21:AM38" si="6">AL21^$AK$17</f>
        <v>46060.284995560512</v>
      </c>
      <c r="AP21" s="11">
        <v>10206.436</v>
      </c>
      <c r="AQ21">
        <v>2</v>
      </c>
      <c r="AR21">
        <f t="shared" ref="AR21:AR38" si="7">$AD$17+$AD$16*AQ21</f>
        <v>10210.618</v>
      </c>
      <c r="AS21" s="23">
        <f t="shared" ref="AS21:AS38" si="8">ABS(AP21-AR21)</f>
        <v>4.1820000000006985</v>
      </c>
      <c r="AT21">
        <f t="shared" ref="AT21:AT38" si="9">ABS(AS21/AP21)</f>
        <v>4.0974146117221514E-4</v>
      </c>
      <c r="AW21">
        <v>2</v>
      </c>
      <c r="AX21" s="11">
        <v>10206.436</v>
      </c>
      <c r="AZ21">
        <v>10157</v>
      </c>
      <c r="BJ21" s="11">
        <v>10266.546</v>
      </c>
      <c r="BK21" s="11">
        <v>10206.436</v>
      </c>
      <c r="BL21" s="11">
        <v>10203.269</v>
      </c>
    </row>
    <row r="22" spans="3:71" ht="15" thickBot="1">
      <c r="J22" s="31" t="s">
        <v>7</v>
      </c>
      <c r="K22" s="11">
        <v>1201.827</v>
      </c>
      <c r="L22" s="45">
        <f t="shared" si="0"/>
        <v>26.573000000000093</v>
      </c>
      <c r="M22" s="45">
        <f t="shared" si="0"/>
        <v>9.4270000000001346</v>
      </c>
      <c r="N22" s="11">
        <v>10381.129999999999</v>
      </c>
      <c r="O22" s="46">
        <f t="shared" si="1"/>
        <v>93.940999999998894</v>
      </c>
      <c r="P22" s="46">
        <f t="shared" si="1"/>
        <v>57.830999999998312</v>
      </c>
      <c r="R22" s="31" t="s">
        <v>7</v>
      </c>
      <c r="S22" s="11">
        <v>1201.827</v>
      </c>
      <c r="T22" s="43">
        <v>1.0226104314471596</v>
      </c>
      <c r="U22" s="43">
        <v>2.2610431447159556E-2</v>
      </c>
      <c r="V22" s="11">
        <v>10381.129999999999</v>
      </c>
      <c r="W22" s="43">
        <v>1.0091318434997161</v>
      </c>
      <c r="X22" s="43">
        <v>9.1318434997160122E-3</v>
      </c>
      <c r="AA22">
        <v>8</v>
      </c>
      <c r="AB22" s="11">
        <v>10381.129999999999</v>
      </c>
      <c r="AG22" s="11">
        <v>10203.269</v>
      </c>
      <c r="AH22">
        <v>3</v>
      </c>
      <c r="AI22">
        <f t="shared" si="2"/>
        <v>10236.927</v>
      </c>
      <c r="AJ22" s="21">
        <f t="shared" si="3"/>
        <v>-33.657999999999447</v>
      </c>
      <c r="AK22" s="21">
        <f t="shared" si="4"/>
        <v>1132.8609639999627</v>
      </c>
      <c r="AL22" s="21">
        <f t="shared" si="5"/>
        <v>-217.78360000000066</v>
      </c>
      <c r="AM22" s="21">
        <f t="shared" si="6"/>
        <v>47429.696428960291</v>
      </c>
      <c r="AP22" s="11">
        <v>10203.269</v>
      </c>
      <c r="AQ22">
        <v>3</v>
      </c>
      <c r="AR22">
        <f t="shared" si="7"/>
        <v>10236.927</v>
      </c>
      <c r="AS22" s="23">
        <f t="shared" si="8"/>
        <v>33.657999999999447</v>
      </c>
      <c r="AT22">
        <f t="shared" si="9"/>
        <v>3.2987467055900855E-3</v>
      </c>
      <c r="AW22">
        <v>3</v>
      </c>
      <c r="AX22" s="11">
        <v>10203.269</v>
      </c>
      <c r="BB22">
        <f>AZ21+AZ20*19</f>
        <v>10659.853999999999</v>
      </c>
      <c r="BD22" s="12">
        <v>10649.8</v>
      </c>
    </row>
    <row r="23" spans="3:71">
      <c r="J23" s="31" t="s">
        <v>8</v>
      </c>
      <c r="K23" s="11">
        <v>1230.691</v>
      </c>
      <c r="L23" s="45">
        <f t="shared" si="0"/>
        <v>28.864000000000033</v>
      </c>
      <c r="M23" s="45">
        <f t="shared" si="0"/>
        <v>2.29099999999994</v>
      </c>
      <c r="N23" s="11">
        <v>10467.541999999999</v>
      </c>
      <c r="O23" s="46">
        <f t="shared" si="1"/>
        <v>86.412000000000262</v>
      </c>
      <c r="P23" s="46">
        <f t="shared" si="1"/>
        <v>-7.5289999999986321</v>
      </c>
      <c r="R23" s="31" t="s">
        <v>8</v>
      </c>
      <c r="S23" s="11">
        <v>1230.691</v>
      </c>
      <c r="T23" s="43">
        <v>1.0240167678043512</v>
      </c>
      <c r="U23" s="43">
        <v>2.4016767804351247E-2</v>
      </c>
      <c r="V23" s="11">
        <v>10467.541999999999</v>
      </c>
      <c r="W23" s="43">
        <v>1.0083239493195828</v>
      </c>
      <c r="X23" s="43">
        <v>8.3239493195827671E-3</v>
      </c>
      <c r="AA23">
        <v>9</v>
      </c>
      <c r="AB23" s="11">
        <v>10467.541999999999</v>
      </c>
      <c r="AG23" s="11">
        <v>10211.455</v>
      </c>
      <c r="AH23">
        <v>4</v>
      </c>
      <c r="AI23">
        <f t="shared" si="2"/>
        <v>10263.236000000001</v>
      </c>
      <c r="AJ23" s="21">
        <f t="shared" si="3"/>
        <v>-51.781000000000859</v>
      </c>
      <c r="AK23" s="21">
        <f t="shared" si="4"/>
        <v>2681.271961000089</v>
      </c>
      <c r="AL23" s="21">
        <f t="shared" si="5"/>
        <v>-209.59760000000097</v>
      </c>
      <c r="AM23" s="21">
        <f t="shared" si="6"/>
        <v>43931.153925760402</v>
      </c>
      <c r="AP23" s="11">
        <v>10211.455</v>
      </c>
      <c r="AQ23">
        <v>4</v>
      </c>
      <c r="AR23">
        <f t="shared" si="7"/>
        <v>10263.236000000001</v>
      </c>
      <c r="AS23" s="23">
        <f t="shared" si="8"/>
        <v>51.781000000000859</v>
      </c>
      <c r="AT23">
        <f t="shared" si="9"/>
        <v>5.070873837274008E-3</v>
      </c>
      <c r="AW23">
        <v>4</v>
      </c>
      <c r="AX23" s="11">
        <v>10211.455</v>
      </c>
    </row>
    <row r="24" spans="3:71">
      <c r="J24" s="31" t="s">
        <v>9</v>
      </c>
      <c r="K24" s="11">
        <v>1247.5329999999999</v>
      </c>
      <c r="L24" s="45">
        <f t="shared" si="0"/>
        <v>16.841999999999871</v>
      </c>
      <c r="M24" s="45">
        <f t="shared" si="0"/>
        <v>-12.022000000000162</v>
      </c>
      <c r="N24" s="11">
        <v>10506.813</v>
      </c>
      <c r="O24" s="46">
        <f t="shared" si="1"/>
        <v>39.27100000000064</v>
      </c>
      <c r="P24" s="46">
        <f t="shared" si="1"/>
        <v>-47.140999999999622</v>
      </c>
      <c r="R24" s="31" t="s">
        <v>9</v>
      </c>
      <c r="S24" s="11">
        <v>1247.5329999999999</v>
      </c>
      <c r="T24" s="43">
        <v>1.0136849948524853</v>
      </c>
      <c r="U24" s="43">
        <v>1.3684994852485345E-2</v>
      </c>
      <c r="V24" s="11">
        <v>10506.813</v>
      </c>
      <c r="W24" s="43">
        <v>1.0037516926132228</v>
      </c>
      <c r="X24" s="43">
        <v>3.7516926132228432E-3</v>
      </c>
      <c r="AA24">
        <v>10</v>
      </c>
      <c r="AB24" s="11">
        <v>10506.813</v>
      </c>
      <c r="AG24" s="11">
        <v>10220.576999999999</v>
      </c>
      <c r="AH24">
        <v>5</v>
      </c>
      <c r="AI24">
        <f t="shared" si="2"/>
        <v>10289.545</v>
      </c>
      <c r="AJ24" s="21">
        <f t="shared" si="3"/>
        <v>-68.968000000000757</v>
      </c>
      <c r="AK24" s="21">
        <f t="shared" si="4"/>
        <v>4756.5850240001046</v>
      </c>
      <c r="AL24" s="21">
        <f t="shared" si="5"/>
        <v>-200.47560000000158</v>
      </c>
      <c r="AM24" s="21">
        <f t="shared" si="6"/>
        <v>40190.466195360634</v>
      </c>
      <c r="AP24" s="11">
        <v>10220.576999999999</v>
      </c>
      <c r="AQ24">
        <v>5</v>
      </c>
      <c r="AR24">
        <f t="shared" si="7"/>
        <v>10289.545</v>
      </c>
      <c r="AS24" s="23">
        <f t="shared" si="8"/>
        <v>68.968000000000757</v>
      </c>
      <c r="AT24">
        <f t="shared" si="9"/>
        <v>6.7479556193354604E-3</v>
      </c>
      <c r="AW24">
        <v>5</v>
      </c>
      <c r="AX24" s="11">
        <v>10220.576999999999</v>
      </c>
    </row>
    <row r="25" spans="3:71" ht="15" thickBot="1">
      <c r="J25" s="31" t="s">
        <v>10</v>
      </c>
      <c r="K25" s="11">
        <v>1264.9780000000001</v>
      </c>
      <c r="L25" s="45">
        <f t="shared" si="0"/>
        <v>17.445000000000164</v>
      </c>
      <c r="M25" s="45">
        <f t="shared" si="0"/>
        <v>0.60300000000029286</v>
      </c>
      <c r="N25" s="11">
        <v>10532.77</v>
      </c>
      <c r="O25" s="46">
        <f t="shared" si="1"/>
        <v>25.957000000000335</v>
      </c>
      <c r="P25" s="46">
        <f t="shared" si="1"/>
        <v>-13.314000000000306</v>
      </c>
      <c r="R25" s="31" t="s">
        <v>10</v>
      </c>
      <c r="S25" s="11">
        <v>1264.9780000000001</v>
      </c>
      <c r="T25" s="43">
        <v>1.0139835980290701</v>
      </c>
      <c r="U25" s="43">
        <v>1.3983598029070095E-2</v>
      </c>
      <c r="V25" s="11">
        <v>10532.77</v>
      </c>
      <c r="W25" s="43">
        <v>1.0024704922415579</v>
      </c>
      <c r="X25" s="43">
        <v>2.4704922415578778E-3</v>
      </c>
      <c r="AA25">
        <v>11</v>
      </c>
      <c r="AB25" s="11">
        <v>10532.77</v>
      </c>
      <c r="AG25" s="11">
        <v>10251.079</v>
      </c>
      <c r="AH25">
        <v>6</v>
      </c>
      <c r="AI25">
        <f t="shared" si="2"/>
        <v>10315.853999999999</v>
      </c>
      <c r="AJ25" s="21">
        <f t="shared" si="3"/>
        <v>-64.774999999999636</v>
      </c>
      <c r="AK25" s="21">
        <f t="shared" si="4"/>
        <v>4195.8006249999526</v>
      </c>
      <c r="AL25" s="21">
        <f t="shared" si="5"/>
        <v>-169.97360000000117</v>
      </c>
      <c r="AM25" s="21">
        <f t="shared" si="6"/>
        <v>28891.024696960398</v>
      </c>
      <c r="AP25" s="11">
        <v>10251.079</v>
      </c>
      <c r="AQ25">
        <v>6</v>
      </c>
      <c r="AR25">
        <f t="shared" si="7"/>
        <v>10315.853999999999</v>
      </c>
      <c r="AS25" s="23">
        <f t="shared" si="8"/>
        <v>64.774999999999636</v>
      </c>
      <c r="AT25">
        <f t="shared" si="9"/>
        <v>6.3188470208843028E-3</v>
      </c>
      <c r="AW25">
        <v>6</v>
      </c>
      <c r="AX25" s="11">
        <v>10251.079</v>
      </c>
    </row>
    <row r="26" spans="3:71">
      <c r="J26" s="31" t="s">
        <v>11</v>
      </c>
      <c r="K26" s="11">
        <v>1279.345</v>
      </c>
      <c r="L26" s="45">
        <f t="shared" si="0"/>
        <v>14.366999999999962</v>
      </c>
      <c r="M26" s="45">
        <f t="shared" si="0"/>
        <v>-3.0780000000002019</v>
      </c>
      <c r="N26" s="11">
        <v>10505.445</v>
      </c>
      <c r="O26" s="46">
        <f t="shared" si="1"/>
        <v>-27.325000000000728</v>
      </c>
      <c r="P26" s="46">
        <f t="shared" si="1"/>
        <v>-53.282000000001062</v>
      </c>
      <c r="R26" s="31" t="s">
        <v>11</v>
      </c>
      <c r="S26" s="11">
        <v>1279.345</v>
      </c>
      <c r="T26" s="43">
        <v>1.0113575097748735</v>
      </c>
      <c r="U26" s="43">
        <v>1.1357509774873478E-2</v>
      </c>
      <c r="V26" s="11">
        <v>10505.445</v>
      </c>
      <c r="W26" s="43">
        <v>0.99740571568542746</v>
      </c>
      <c r="X26" s="43">
        <v>-2.5942843145725192E-3</v>
      </c>
      <c r="AA26">
        <v>12</v>
      </c>
      <c r="AB26" s="11">
        <v>10505.445</v>
      </c>
      <c r="AG26" s="11">
        <v>10287.189</v>
      </c>
      <c r="AH26">
        <v>7</v>
      </c>
      <c r="AI26">
        <f t="shared" si="2"/>
        <v>10342.163</v>
      </c>
      <c r="AJ26" s="21">
        <f t="shared" si="3"/>
        <v>-54.97400000000016</v>
      </c>
      <c r="AK26" s="21">
        <f t="shared" si="4"/>
        <v>3022.1406760000177</v>
      </c>
      <c r="AL26" s="21">
        <f t="shared" si="5"/>
        <v>-133.86360000000059</v>
      </c>
      <c r="AM26" s="21">
        <f t="shared" si="6"/>
        <v>17919.463404960159</v>
      </c>
      <c r="AP26" s="11">
        <v>10287.189</v>
      </c>
      <c r="AQ26">
        <v>7</v>
      </c>
      <c r="AR26">
        <f t="shared" si="7"/>
        <v>10342.163</v>
      </c>
      <c r="AS26" s="23">
        <f t="shared" si="8"/>
        <v>54.97400000000016</v>
      </c>
      <c r="AT26">
        <f t="shared" si="9"/>
        <v>5.3439282587303648E-3</v>
      </c>
      <c r="AW26">
        <v>7</v>
      </c>
      <c r="AX26" s="11">
        <v>10287.189</v>
      </c>
      <c r="BI26" s="2" t="s">
        <v>2</v>
      </c>
      <c r="BJ26" s="2" t="s">
        <v>3</v>
      </c>
      <c r="BK26" s="2" t="s">
        <v>4</v>
      </c>
      <c r="BL26" s="2" t="s">
        <v>5</v>
      </c>
      <c r="BM26" s="2" t="s">
        <v>6</v>
      </c>
      <c r="BN26" s="2" t="s">
        <v>7</v>
      </c>
      <c r="BO26" s="2" t="s">
        <v>8</v>
      </c>
      <c r="BP26" s="2" t="s">
        <v>9</v>
      </c>
      <c r="BQ26" s="2" t="s">
        <v>10</v>
      </c>
      <c r="BR26" s="2" t="s">
        <v>11</v>
      </c>
      <c r="BS26" s="2" t="s">
        <v>12</v>
      </c>
    </row>
    <row r="27" spans="3:71">
      <c r="C27" s="24"/>
      <c r="D27" s="24"/>
      <c r="J27" s="31" t="s">
        <v>12</v>
      </c>
      <c r="K27" s="11">
        <v>1291.816</v>
      </c>
      <c r="L27" s="45">
        <f t="shared" si="0"/>
        <v>12.471000000000004</v>
      </c>
      <c r="M27" s="45">
        <f t="shared" si="0"/>
        <v>-1.8959999999999582</v>
      </c>
      <c r="N27" s="11">
        <v>10516.125</v>
      </c>
      <c r="O27" s="46">
        <f t="shared" si="1"/>
        <v>10.680000000000291</v>
      </c>
      <c r="P27" s="46">
        <f t="shared" si="1"/>
        <v>38.005000000001019</v>
      </c>
      <c r="R27" s="31" t="s">
        <v>12</v>
      </c>
      <c r="S27" s="11">
        <v>1291.816</v>
      </c>
      <c r="T27" s="43">
        <v>1.0097479569623518</v>
      </c>
      <c r="U27" s="43">
        <v>9.7479569623517646E-3</v>
      </c>
      <c r="V27" s="11">
        <v>10516.125</v>
      </c>
      <c r="W27" s="43">
        <v>1.001016615669303</v>
      </c>
      <c r="X27" s="43">
        <v>1.016615669303036E-3</v>
      </c>
      <c r="AA27">
        <v>13</v>
      </c>
      <c r="AB27" s="11">
        <v>10516.125</v>
      </c>
      <c r="AG27" s="11">
        <v>10381.129999999999</v>
      </c>
      <c r="AH27">
        <v>8</v>
      </c>
      <c r="AI27">
        <f t="shared" si="2"/>
        <v>10368.472</v>
      </c>
      <c r="AJ27" s="21">
        <f t="shared" si="3"/>
        <v>12.657999999999447</v>
      </c>
      <c r="AK27" s="21">
        <f t="shared" si="4"/>
        <v>160.22496399998599</v>
      </c>
      <c r="AL27" s="21">
        <f t="shared" si="5"/>
        <v>-39.922600000001694</v>
      </c>
      <c r="AM27" s="21">
        <f t="shared" si="6"/>
        <v>1593.8139907601353</v>
      </c>
      <c r="AP27" s="11">
        <v>10381.129999999999</v>
      </c>
      <c r="AQ27">
        <v>8</v>
      </c>
      <c r="AR27">
        <f t="shared" si="7"/>
        <v>10368.472</v>
      </c>
      <c r="AS27" s="23">
        <f t="shared" si="8"/>
        <v>12.657999999999447</v>
      </c>
      <c r="AT27">
        <f t="shared" si="9"/>
        <v>1.2193277610433014E-3</v>
      </c>
      <c r="AW27">
        <v>8</v>
      </c>
      <c r="AX27" s="11">
        <v>10381.129999999999</v>
      </c>
      <c r="BI27" s="11">
        <v>10203.269</v>
      </c>
      <c r="BJ27" s="11">
        <v>10211.455</v>
      </c>
      <c r="BK27" s="11">
        <v>10220.576999999999</v>
      </c>
      <c r="BL27" s="11">
        <v>10251.079</v>
      </c>
      <c r="BM27" s="11">
        <v>10287.189</v>
      </c>
      <c r="BN27" s="11">
        <v>10381.129999999999</v>
      </c>
      <c r="BO27" s="11">
        <v>10467.541999999999</v>
      </c>
      <c r="BP27" s="11">
        <v>10506.813</v>
      </c>
      <c r="BQ27" s="11">
        <v>10532.77</v>
      </c>
      <c r="BR27" s="11">
        <v>10505.445</v>
      </c>
      <c r="BS27" s="11">
        <v>10516.125</v>
      </c>
    </row>
    <row r="28" spans="3:71">
      <c r="C28" s="24"/>
      <c r="D28" s="24"/>
      <c r="G28">
        <v>1</v>
      </c>
      <c r="H28" s="11">
        <v>1115.038</v>
      </c>
      <c r="J28" s="31" t="s">
        <v>13</v>
      </c>
      <c r="K28" s="11">
        <v>1302.336</v>
      </c>
      <c r="L28" s="45">
        <f t="shared" si="0"/>
        <v>10.519999999999982</v>
      </c>
      <c r="M28" s="45">
        <f t="shared" si="0"/>
        <v>-1.9510000000000218</v>
      </c>
      <c r="N28" s="11">
        <v>10512.419</v>
      </c>
      <c r="O28" s="46">
        <f t="shared" si="1"/>
        <v>-3.706000000000131</v>
      </c>
      <c r="P28" s="46">
        <f t="shared" si="1"/>
        <v>-14.386000000000422</v>
      </c>
      <c r="R28" s="31" t="s">
        <v>13</v>
      </c>
      <c r="S28" s="11">
        <v>1302.336</v>
      </c>
      <c r="T28" s="43">
        <v>1.0081435746267271</v>
      </c>
      <c r="U28" s="43">
        <v>8.1435746267271725E-3</v>
      </c>
      <c r="V28" s="11">
        <v>10512.419</v>
      </c>
      <c r="W28" s="43">
        <v>0.99964758882192828</v>
      </c>
      <c r="X28" s="43">
        <v>-3.5241117807174763E-4</v>
      </c>
      <c r="AA28">
        <v>14</v>
      </c>
      <c r="AB28" s="11">
        <v>10512.419</v>
      </c>
      <c r="AG28" s="11">
        <v>10467.541999999999</v>
      </c>
      <c r="AH28">
        <v>9</v>
      </c>
      <c r="AI28">
        <f t="shared" si="2"/>
        <v>10394.781000000001</v>
      </c>
      <c r="AJ28" s="21">
        <f t="shared" si="3"/>
        <v>72.760999999998603</v>
      </c>
      <c r="AK28" s="21">
        <f t="shared" si="4"/>
        <v>5294.1631209997968</v>
      </c>
      <c r="AL28" s="21">
        <f t="shared" si="5"/>
        <v>46.489399999998568</v>
      </c>
      <c r="AM28" s="21">
        <f t="shared" si="6"/>
        <v>2161.2643123598668</v>
      </c>
      <c r="AP28" s="11">
        <v>10467.541999999999</v>
      </c>
      <c r="AQ28">
        <v>9</v>
      </c>
      <c r="AR28">
        <f t="shared" si="7"/>
        <v>10394.781000000001</v>
      </c>
      <c r="AS28" s="23">
        <f t="shared" si="8"/>
        <v>72.760999999998603</v>
      </c>
      <c r="AT28">
        <f t="shared" si="9"/>
        <v>6.9511065730616228E-3</v>
      </c>
      <c r="AW28">
        <v>9</v>
      </c>
      <c r="AX28" s="11">
        <v>10467.541999999999</v>
      </c>
    </row>
    <row r="29" spans="3:71">
      <c r="C29" s="24"/>
      <c r="D29" s="24"/>
      <c r="G29">
        <v>2</v>
      </c>
      <c r="H29" s="11">
        <v>1123.931</v>
      </c>
      <c r="J29" s="31" t="s">
        <v>14</v>
      </c>
      <c r="K29" s="11">
        <v>1315.299</v>
      </c>
      <c r="L29" s="45">
        <f t="shared" si="0"/>
        <v>12.962999999999965</v>
      </c>
      <c r="M29" s="45">
        <f t="shared" si="0"/>
        <v>2.4429999999999836</v>
      </c>
      <c r="N29" s="11">
        <v>10538.275</v>
      </c>
      <c r="O29" s="46">
        <f t="shared" si="1"/>
        <v>25.855999999999767</v>
      </c>
      <c r="P29" s="46">
        <f t="shared" si="1"/>
        <v>29.561999999999898</v>
      </c>
      <c r="R29" s="31" t="s">
        <v>14</v>
      </c>
      <c r="S29" s="11">
        <v>1315.299</v>
      </c>
      <c r="T29" s="43">
        <v>1.009953652513637</v>
      </c>
      <c r="U29" s="43">
        <v>9.9536525136369389E-3</v>
      </c>
      <c r="V29" s="11">
        <v>10538.275</v>
      </c>
      <c r="W29" s="43">
        <v>1.0024595671081984</v>
      </c>
      <c r="X29" s="43">
        <v>2.4595671081983992E-3</v>
      </c>
      <c r="AA29">
        <v>15</v>
      </c>
      <c r="AB29" s="11">
        <v>10538.275</v>
      </c>
      <c r="AG29" s="11">
        <v>10506.813</v>
      </c>
      <c r="AH29">
        <v>10</v>
      </c>
      <c r="AI29">
        <f t="shared" si="2"/>
        <v>10421.09</v>
      </c>
      <c r="AJ29" s="21">
        <f t="shared" si="3"/>
        <v>85.722999999999956</v>
      </c>
      <c r="AK29" s="21">
        <f t="shared" si="4"/>
        <v>7348.4327289999928</v>
      </c>
      <c r="AL29" s="21">
        <f t="shared" si="5"/>
        <v>85.760399999999208</v>
      </c>
      <c r="AM29" s="21">
        <f t="shared" si="6"/>
        <v>7354.8462081598645</v>
      </c>
      <c r="AP29" s="11">
        <v>10506.813</v>
      </c>
      <c r="AQ29">
        <v>10</v>
      </c>
      <c r="AR29">
        <f t="shared" si="7"/>
        <v>10421.09</v>
      </c>
      <c r="AS29" s="23">
        <f t="shared" si="8"/>
        <v>85.722999999999956</v>
      </c>
      <c r="AT29">
        <f t="shared" si="9"/>
        <v>8.158801341567606E-3</v>
      </c>
      <c r="AW29">
        <v>10</v>
      </c>
      <c r="AX29" s="11">
        <v>10506.813</v>
      </c>
    </row>
    <row r="30" spans="3:71">
      <c r="C30" s="24"/>
      <c r="D30" s="24"/>
      <c r="G30">
        <v>3</v>
      </c>
      <c r="H30" s="11">
        <v>1128.674</v>
      </c>
      <c r="J30" s="31" t="s">
        <v>15</v>
      </c>
      <c r="K30" s="11">
        <v>1326.876</v>
      </c>
      <c r="L30" s="45">
        <f t="shared" si="0"/>
        <v>11.576999999999998</v>
      </c>
      <c r="M30" s="45">
        <f t="shared" si="0"/>
        <v>-1.3859999999999673</v>
      </c>
      <c r="N30" s="11">
        <v>10553.843000000001</v>
      </c>
      <c r="O30" s="46">
        <f t="shared" si="1"/>
        <v>15.56800000000112</v>
      </c>
      <c r="P30" s="46">
        <f t="shared" si="1"/>
        <v>-10.287999999998647</v>
      </c>
      <c r="R30" s="31" t="s">
        <v>15</v>
      </c>
      <c r="S30" s="11">
        <v>1326.876</v>
      </c>
      <c r="T30" s="43">
        <v>1.0088018009593256</v>
      </c>
      <c r="U30" s="43">
        <v>8.8018009593255897E-3</v>
      </c>
      <c r="V30" s="11">
        <v>10553.843000000001</v>
      </c>
      <c r="W30" s="43">
        <v>1.0014772816234156</v>
      </c>
      <c r="X30" s="43">
        <v>1.4772816234156494E-3</v>
      </c>
      <c r="AA30">
        <v>16</v>
      </c>
      <c r="AB30" s="11">
        <v>10553.843000000001</v>
      </c>
      <c r="AG30" s="11">
        <v>10532.77</v>
      </c>
      <c r="AH30">
        <v>11</v>
      </c>
      <c r="AI30">
        <f t="shared" si="2"/>
        <v>10447.398999999999</v>
      </c>
      <c r="AJ30" s="21">
        <f t="shared" si="3"/>
        <v>85.371000000001004</v>
      </c>
      <c r="AK30" s="21">
        <f t="shared" si="4"/>
        <v>7288.2076410001719</v>
      </c>
      <c r="AL30" s="21">
        <f t="shared" si="5"/>
        <v>111.71739999999954</v>
      </c>
      <c r="AM30" s="21">
        <f t="shared" si="6"/>
        <v>12480.777462759897</v>
      </c>
      <c r="AP30" s="11">
        <v>10532.77</v>
      </c>
      <c r="AQ30">
        <v>11</v>
      </c>
      <c r="AR30">
        <f t="shared" si="7"/>
        <v>10447.398999999999</v>
      </c>
      <c r="AS30" s="23">
        <f t="shared" si="8"/>
        <v>85.371000000001004</v>
      </c>
      <c r="AT30">
        <f t="shared" si="9"/>
        <v>8.1052752504802636E-3</v>
      </c>
      <c r="AW30">
        <v>11</v>
      </c>
      <c r="AX30" s="11">
        <v>10532.77</v>
      </c>
      <c r="BJ30" s="89"/>
    </row>
    <row r="31" spans="3:71">
      <c r="C31" s="24"/>
      <c r="D31" s="24"/>
      <c r="G31">
        <v>4</v>
      </c>
      <c r="H31" s="11">
        <v>1135.7950000000001</v>
      </c>
      <c r="J31" s="31" t="s">
        <v>16</v>
      </c>
      <c r="K31" s="11">
        <v>1338.982</v>
      </c>
      <c r="L31" s="45">
        <f t="shared" si="0"/>
        <v>12.105999999999995</v>
      </c>
      <c r="M31" s="45">
        <f t="shared" si="0"/>
        <v>0.52899999999999636</v>
      </c>
      <c r="N31" s="11">
        <v>10578.82</v>
      </c>
      <c r="O31" s="46">
        <f t="shared" si="1"/>
        <v>24.976999999998952</v>
      </c>
      <c r="P31" s="46">
        <f t="shared" si="1"/>
        <v>9.4089999999978318</v>
      </c>
      <c r="R31" s="31" t="s">
        <v>16</v>
      </c>
      <c r="S31" s="11">
        <v>1338.982</v>
      </c>
      <c r="T31" s="43">
        <v>1.009123686011353</v>
      </c>
      <c r="U31" s="43">
        <v>9.1236860113529869E-3</v>
      </c>
      <c r="V31" s="11">
        <v>10578.82</v>
      </c>
      <c r="W31" s="43">
        <v>1.0023666260716595</v>
      </c>
      <c r="X31" s="43">
        <v>2.3666260716595387E-3</v>
      </c>
      <c r="AA31">
        <v>17</v>
      </c>
      <c r="AB31" s="11">
        <v>10578.82</v>
      </c>
      <c r="AG31" s="11">
        <v>10505.445</v>
      </c>
      <c r="AH31">
        <v>12</v>
      </c>
      <c r="AI31">
        <f t="shared" si="2"/>
        <v>10473.708000000001</v>
      </c>
      <c r="AJ31" s="21">
        <f t="shared" si="3"/>
        <v>31.736999999999171</v>
      </c>
      <c r="AK31" s="21">
        <f t="shared" si="4"/>
        <v>1007.2371689999474</v>
      </c>
      <c r="AL31" s="21">
        <f t="shared" si="5"/>
        <v>84.392399999998815</v>
      </c>
      <c r="AM31" s="21">
        <f t="shared" si="6"/>
        <v>7122.0771777598002</v>
      </c>
      <c r="AP31" s="11">
        <v>10505.445</v>
      </c>
      <c r="AQ31">
        <v>12</v>
      </c>
      <c r="AR31">
        <f t="shared" si="7"/>
        <v>10473.708000000001</v>
      </c>
      <c r="AS31" s="23">
        <f t="shared" si="8"/>
        <v>31.736999999999171</v>
      </c>
      <c r="AT31">
        <f t="shared" si="9"/>
        <v>3.0210048217851953E-3</v>
      </c>
      <c r="AW31">
        <v>12</v>
      </c>
      <c r="AX31" s="11">
        <v>10505.445</v>
      </c>
    </row>
    <row r="32" spans="3:71" ht="15" thickBot="1">
      <c r="C32" s="24"/>
      <c r="D32" s="24"/>
      <c r="G32">
        <v>5</v>
      </c>
      <c r="H32" s="11">
        <v>1144.0709999999999</v>
      </c>
      <c r="J32" s="31" t="s">
        <v>17</v>
      </c>
      <c r="K32" s="11">
        <v>1352.7950000000001</v>
      </c>
      <c r="L32" s="45">
        <f t="shared" si="0"/>
        <v>13.813000000000102</v>
      </c>
      <c r="M32" s="45">
        <f t="shared" si="0"/>
        <v>1.7070000000001073</v>
      </c>
      <c r="N32" s="11">
        <v>10610.055</v>
      </c>
      <c r="O32" s="46">
        <f t="shared" si="1"/>
        <v>31.235000000000582</v>
      </c>
      <c r="P32" s="46">
        <f t="shared" si="1"/>
        <v>6.2580000000016298</v>
      </c>
      <c r="R32" s="31" t="s">
        <v>17</v>
      </c>
      <c r="S32" s="11">
        <v>1352.7950000000001</v>
      </c>
      <c r="T32" s="43">
        <v>1.0103160460708209</v>
      </c>
      <c r="U32" s="43">
        <v>1.0316046070820874E-2</v>
      </c>
      <c r="V32" s="11">
        <v>10610.055</v>
      </c>
      <c r="W32" s="43">
        <v>1.0029525977377438</v>
      </c>
      <c r="X32" s="43">
        <v>2.9525977377437584E-3</v>
      </c>
      <c r="AA32">
        <v>18</v>
      </c>
      <c r="AB32" s="11">
        <v>10610.055</v>
      </c>
      <c r="AG32" s="11">
        <v>10516.125</v>
      </c>
      <c r="AH32">
        <v>13</v>
      </c>
      <c r="AI32">
        <f t="shared" si="2"/>
        <v>10500.017</v>
      </c>
      <c r="AJ32" s="21">
        <f t="shared" si="3"/>
        <v>16.108000000000175</v>
      </c>
      <c r="AK32" s="21">
        <f t="shared" si="4"/>
        <v>259.46766400000564</v>
      </c>
      <c r="AL32" s="21">
        <f t="shared" si="5"/>
        <v>95.072399999999107</v>
      </c>
      <c r="AM32" s="21">
        <f t="shared" si="6"/>
        <v>9038.7612417598302</v>
      </c>
      <c r="AP32" s="11">
        <v>10516.125</v>
      </c>
      <c r="AQ32">
        <v>13</v>
      </c>
      <c r="AR32">
        <f t="shared" si="7"/>
        <v>10500.017</v>
      </c>
      <c r="AS32" s="23">
        <f t="shared" si="8"/>
        <v>16.108000000000175</v>
      </c>
      <c r="AT32">
        <f t="shared" si="9"/>
        <v>1.531742918613099E-3</v>
      </c>
      <c r="AW32">
        <v>13</v>
      </c>
      <c r="AX32" s="11">
        <v>10516.125</v>
      </c>
    </row>
    <row r="33" spans="2:66" ht="15" thickBot="1">
      <c r="C33" s="24"/>
      <c r="D33" s="24"/>
      <c r="G33">
        <v>6</v>
      </c>
      <c r="H33" s="11">
        <v>1158.1079999999999</v>
      </c>
      <c r="J33" s="31" t="s">
        <v>18</v>
      </c>
      <c r="K33" s="12">
        <v>1369.3320000000001</v>
      </c>
      <c r="L33" s="45">
        <f t="shared" si="0"/>
        <v>16.537000000000035</v>
      </c>
      <c r="M33" s="45">
        <f t="shared" si="0"/>
        <v>2.7239999999999327</v>
      </c>
      <c r="N33" s="12">
        <v>10649.8</v>
      </c>
      <c r="O33" s="46">
        <f t="shared" si="1"/>
        <v>39.744999999998981</v>
      </c>
      <c r="P33" s="46">
        <f t="shared" si="1"/>
        <v>8.5099999999983993</v>
      </c>
      <c r="R33" s="31" t="s">
        <v>18</v>
      </c>
      <c r="S33" s="12">
        <v>1369.3320000000001</v>
      </c>
      <c r="T33" s="43">
        <v>1.0122243207581341</v>
      </c>
      <c r="U33" s="43">
        <v>1.2224320758134012E-2</v>
      </c>
      <c r="V33" s="12">
        <v>10649.8</v>
      </c>
      <c r="W33" s="43">
        <v>1.0037459749266144</v>
      </c>
      <c r="X33" s="43">
        <v>3.7459749266145082E-3</v>
      </c>
      <c r="AA33">
        <v>19</v>
      </c>
      <c r="AB33" s="12">
        <v>10649.8</v>
      </c>
      <c r="AG33" s="11">
        <v>10512.419</v>
      </c>
      <c r="AH33">
        <v>14</v>
      </c>
      <c r="AI33">
        <f t="shared" si="2"/>
        <v>10526.326000000001</v>
      </c>
      <c r="AJ33" s="21">
        <f t="shared" si="3"/>
        <v>-13.907000000001062</v>
      </c>
      <c r="AK33" s="21">
        <f t="shared" si="4"/>
        <v>193.40464900002954</v>
      </c>
      <c r="AL33" s="21">
        <f t="shared" si="5"/>
        <v>91.366399999998976</v>
      </c>
      <c r="AM33" s="21">
        <f t="shared" si="6"/>
        <v>8347.8190489598128</v>
      </c>
      <c r="AP33" s="11">
        <v>10512.419</v>
      </c>
      <c r="AQ33">
        <v>14</v>
      </c>
      <c r="AR33">
        <f t="shared" si="7"/>
        <v>10526.326000000001</v>
      </c>
      <c r="AS33" s="23">
        <f t="shared" si="8"/>
        <v>13.907000000001062</v>
      </c>
      <c r="AT33">
        <f t="shared" si="9"/>
        <v>1.3229115011493609E-3</v>
      </c>
      <c r="AW33">
        <v>14</v>
      </c>
      <c r="AX33" s="11">
        <v>10512.419</v>
      </c>
      <c r="BI33" s="2" t="s">
        <v>13</v>
      </c>
      <c r="BJ33" s="2" t="s">
        <v>14</v>
      </c>
      <c r="BK33" s="2" t="s">
        <v>15</v>
      </c>
      <c r="BL33" s="2" t="s">
        <v>16</v>
      </c>
      <c r="BM33" s="2" t="s">
        <v>17</v>
      </c>
      <c r="BN33" s="3" t="s">
        <v>18</v>
      </c>
    </row>
    <row r="34" spans="2:66" ht="15" thickBot="1">
      <c r="C34" s="24"/>
      <c r="D34" s="24"/>
      <c r="G34">
        <v>7</v>
      </c>
      <c r="H34" s="11">
        <v>1175.2539999999999</v>
      </c>
      <c r="L34" s="86">
        <f>SUM(L16:L33)</f>
        <v>254.2940000000001</v>
      </c>
      <c r="O34" s="59">
        <f>SUM(O18:O33)</f>
        <v>446.53099999999904</v>
      </c>
      <c r="AG34" s="11">
        <v>10538.275</v>
      </c>
      <c r="AH34">
        <v>15</v>
      </c>
      <c r="AI34">
        <f t="shared" si="2"/>
        <v>10552.635</v>
      </c>
      <c r="AJ34" s="21">
        <f t="shared" si="3"/>
        <v>-14.360000000000582</v>
      </c>
      <c r="AK34" s="21">
        <f t="shared" si="4"/>
        <v>206.20960000001671</v>
      </c>
      <c r="AL34" s="21">
        <f t="shared" si="5"/>
        <v>117.22239999999874</v>
      </c>
      <c r="AM34" s="21">
        <f t="shared" si="6"/>
        <v>13741.091061759706</v>
      </c>
      <c r="AP34" s="11">
        <v>10538.275</v>
      </c>
      <c r="AQ34">
        <v>15</v>
      </c>
      <c r="AR34">
        <f t="shared" si="7"/>
        <v>10552.635</v>
      </c>
      <c r="AS34" s="23">
        <f t="shared" si="8"/>
        <v>14.360000000000582</v>
      </c>
      <c r="AT34">
        <f t="shared" si="9"/>
        <v>1.3626518571588407E-3</v>
      </c>
      <c r="AW34">
        <v>15</v>
      </c>
      <c r="AX34" s="11">
        <v>10538.275</v>
      </c>
      <c r="BI34" s="11">
        <v>10512.419</v>
      </c>
      <c r="BJ34" s="11">
        <v>10538.275</v>
      </c>
      <c r="BK34" s="11">
        <v>10553.843000000001</v>
      </c>
      <c r="BL34" s="11">
        <v>10578.82</v>
      </c>
      <c r="BM34" s="11">
        <v>10610.055</v>
      </c>
      <c r="BN34" s="12">
        <v>10649.8</v>
      </c>
    </row>
    <row r="35" spans="2:66">
      <c r="C35" s="24"/>
      <c r="D35" s="24"/>
      <c r="G35">
        <v>8</v>
      </c>
      <c r="H35" s="11">
        <v>1201.827</v>
      </c>
      <c r="U35" s="24"/>
      <c r="V35" s="24"/>
      <c r="AG35" s="11">
        <v>10553.843000000001</v>
      </c>
      <c r="AH35">
        <v>16</v>
      </c>
      <c r="AI35">
        <f t="shared" si="2"/>
        <v>10578.944</v>
      </c>
      <c r="AJ35" s="21">
        <f t="shared" si="3"/>
        <v>-25.100999999998749</v>
      </c>
      <c r="AK35" s="21">
        <f t="shared" si="4"/>
        <v>630.06020099993714</v>
      </c>
      <c r="AL35" s="21">
        <f t="shared" si="5"/>
        <v>132.79039999999986</v>
      </c>
      <c r="AM35" s="21">
        <f t="shared" si="6"/>
        <v>17633.290332159962</v>
      </c>
      <c r="AP35" s="11">
        <v>10553.843000000001</v>
      </c>
      <c r="AQ35">
        <v>16</v>
      </c>
      <c r="AR35">
        <f t="shared" si="7"/>
        <v>10578.944</v>
      </c>
      <c r="AS35" s="23">
        <f t="shared" si="8"/>
        <v>25.100999999998749</v>
      </c>
      <c r="AT35">
        <f t="shared" si="9"/>
        <v>2.3783753463073828E-3</v>
      </c>
      <c r="AW35">
        <v>16</v>
      </c>
      <c r="AX35" s="11">
        <v>10553.843000000001</v>
      </c>
    </row>
    <row r="36" spans="2:66">
      <c r="C36" s="24"/>
      <c r="D36" s="24"/>
      <c r="G36">
        <v>9</v>
      </c>
      <c r="H36" s="11">
        <v>1230.691</v>
      </c>
      <c r="U36" s="24"/>
      <c r="V36" s="24"/>
      <c r="AG36" s="11">
        <v>10578.82</v>
      </c>
      <c r="AH36">
        <v>17</v>
      </c>
      <c r="AI36">
        <f t="shared" si="2"/>
        <v>10605.253000000001</v>
      </c>
      <c r="AJ36" s="21">
        <f t="shared" si="3"/>
        <v>-26.433000000000902</v>
      </c>
      <c r="AK36" s="21">
        <f t="shared" si="4"/>
        <v>698.70348900004774</v>
      </c>
      <c r="AL36" s="21">
        <f t="shared" si="5"/>
        <v>157.76739999999882</v>
      </c>
      <c r="AM36" s="21">
        <f t="shared" si="6"/>
        <v>24890.552502759627</v>
      </c>
      <c r="AP36" s="11">
        <v>10578.82</v>
      </c>
      <c r="AQ36">
        <v>17</v>
      </c>
      <c r="AR36">
        <f t="shared" si="7"/>
        <v>10605.253000000001</v>
      </c>
      <c r="AS36" s="23">
        <f t="shared" si="8"/>
        <v>26.433000000000902</v>
      </c>
      <c r="AT36">
        <f t="shared" si="9"/>
        <v>2.4986718745569829E-3</v>
      </c>
      <c r="AW36">
        <v>17</v>
      </c>
      <c r="AX36" s="11">
        <v>10578.82</v>
      </c>
    </row>
    <row r="37" spans="2:66">
      <c r="C37" s="24"/>
      <c r="D37" s="24"/>
      <c r="G37">
        <v>10</v>
      </c>
      <c r="H37" s="11">
        <v>1247.5329999999999</v>
      </c>
      <c r="U37" s="24"/>
      <c r="V37" s="24"/>
      <c r="AG37" s="11">
        <v>10610.055</v>
      </c>
      <c r="AH37">
        <v>18</v>
      </c>
      <c r="AI37">
        <f t="shared" si="2"/>
        <v>10631.562</v>
      </c>
      <c r="AJ37" s="21">
        <f t="shared" si="3"/>
        <v>-21.506999999999607</v>
      </c>
      <c r="AK37" s="21">
        <f t="shared" si="4"/>
        <v>462.5510489999831</v>
      </c>
      <c r="AL37" s="21">
        <f t="shared" si="5"/>
        <v>189.0023999999994</v>
      </c>
      <c r="AM37" s="21">
        <f t="shared" si="6"/>
        <v>35721.907205759773</v>
      </c>
      <c r="AP37" s="11">
        <v>10610.055</v>
      </c>
      <c r="AQ37">
        <v>18</v>
      </c>
      <c r="AR37">
        <f t="shared" si="7"/>
        <v>10631.562</v>
      </c>
      <c r="AS37" s="23">
        <f t="shared" si="8"/>
        <v>21.506999999999607</v>
      </c>
      <c r="AT37">
        <f t="shared" si="9"/>
        <v>2.0270394451300778E-3</v>
      </c>
      <c r="AW37">
        <v>18</v>
      </c>
      <c r="AX37" s="11">
        <v>10610.055</v>
      </c>
    </row>
    <row r="38" spans="2:66" ht="15" thickBot="1">
      <c r="C38" s="24"/>
      <c r="D38" s="24"/>
      <c r="G38">
        <v>11</v>
      </c>
      <c r="H38" s="11">
        <v>1264.9780000000001</v>
      </c>
      <c r="U38" s="24"/>
      <c r="V38" s="24"/>
      <c r="AG38" s="12">
        <v>10649.8</v>
      </c>
      <c r="AH38">
        <v>19</v>
      </c>
      <c r="AI38">
        <f t="shared" si="2"/>
        <v>10657.870999999999</v>
      </c>
      <c r="AJ38" s="21">
        <f t="shared" si="3"/>
        <v>-8.0709999999999127</v>
      </c>
      <c r="AK38" s="21">
        <f t="shared" si="4"/>
        <v>65.141040999998594</v>
      </c>
      <c r="AL38" s="21">
        <f t="shared" si="5"/>
        <v>228.74739999999838</v>
      </c>
      <c r="AM38" s="21">
        <f t="shared" si="6"/>
        <v>52325.373006759255</v>
      </c>
      <c r="AP38" s="12">
        <v>10649.8</v>
      </c>
      <c r="AQ38">
        <v>19</v>
      </c>
      <c r="AR38">
        <f t="shared" si="7"/>
        <v>10657.870999999999</v>
      </c>
      <c r="AS38" s="23">
        <f t="shared" si="8"/>
        <v>8.0709999999999127</v>
      </c>
      <c r="AT38">
        <f t="shared" si="9"/>
        <v>7.5785460759825662E-4</v>
      </c>
    </row>
    <row r="39" spans="2:66">
      <c r="C39" s="24"/>
      <c r="D39" s="24"/>
      <c r="G39">
        <v>12</v>
      </c>
      <c r="H39" s="11">
        <v>1279.345</v>
      </c>
      <c r="U39" s="24"/>
      <c r="V39" s="24"/>
      <c r="AG39" s="21">
        <f>SUM(AG20:AG38)</f>
        <v>197999.58799999996</v>
      </c>
      <c r="AK39" s="21">
        <f>SUM(AK20:AK38)</f>
        <v>46182.875860000204</v>
      </c>
      <c r="AM39" s="21">
        <f>SUM(AM20:AM38)</f>
        <v>440705.95264284004</v>
      </c>
      <c r="AT39">
        <f>SUM(AT20:AT38)</f>
        <v>7.453504774979372E-2</v>
      </c>
    </row>
    <row r="40" spans="2:66">
      <c r="C40" s="24"/>
      <c r="D40" s="24"/>
      <c r="G40">
        <v>13</v>
      </c>
      <c r="H40" s="11">
        <v>1291.816</v>
      </c>
      <c r="U40" s="24"/>
      <c r="V40" s="24"/>
      <c r="AZ40" t="s">
        <v>25</v>
      </c>
      <c r="BA40" s="11" t="s">
        <v>26</v>
      </c>
      <c r="BB40" t="s">
        <v>27</v>
      </c>
      <c r="BC40" t="s">
        <v>92</v>
      </c>
      <c r="BD40" t="s">
        <v>93</v>
      </c>
    </row>
    <row r="41" spans="2:66">
      <c r="C41" s="24"/>
      <c r="D41" s="24"/>
      <c r="G41">
        <v>14</v>
      </c>
      <c r="H41" s="11">
        <v>1302.336</v>
      </c>
      <c r="U41" s="24"/>
      <c r="V41" s="24"/>
      <c r="AZ41">
        <v>0</v>
      </c>
      <c r="BA41" s="11">
        <v>10266.546</v>
      </c>
    </row>
    <row r="42" spans="2:66">
      <c r="C42" s="24"/>
      <c r="D42" s="24"/>
      <c r="G42">
        <v>15</v>
      </c>
      <c r="H42" s="11">
        <v>1315.299</v>
      </c>
      <c r="U42" s="24"/>
      <c r="V42" s="24"/>
      <c r="AZ42">
        <v>1</v>
      </c>
      <c r="BA42" s="11">
        <v>10206.436</v>
      </c>
    </row>
    <row r="43" spans="2:66">
      <c r="B43">
        <v>15.281000000000001</v>
      </c>
      <c r="C43" s="24"/>
      <c r="D43" s="24"/>
      <c r="G43">
        <v>16</v>
      </c>
      <c r="H43" s="11">
        <v>1326.876</v>
      </c>
      <c r="U43" s="24"/>
      <c r="V43" s="24"/>
      <c r="AZ43">
        <v>2</v>
      </c>
      <c r="BA43" s="11">
        <v>10203.269</v>
      </c>
    </row>
    <row r="44" spans="2:66">
      <c r="B44">
        <v>1084.2</v>
      </c>
      <c r="C44" s="24"/>
      <c r="D44" s="24"/>
      <c r="G44">
        <v>17</v>
      </c>
      <c r="H44" s="11">
        <v>1338.982</v>
      </c>
      <c r="U44" s="24"/>
      <c r="V44" s="24"/>
      <c r="AZ44">
        <v>3</v>
      </c>
      <c r="BA44" s="11">
        <v>10211.455</v>
      </c>
    </row>
    <row r="45" spans="2:66">
      <c r="G45">
        <v>18</v>
      </c>
      <c r="H45" s="11">
        <v>1352.7950000000001</v>
      </c>
      <c r="U45" s="24"/>
      <c r="V45" s="24"/>
      <c r="AZ45">
        <v>4</v>
      </c>
      <c r="BA45" s="11">
        <v>10220.576999999999</v>
      </c>
    </row>
    <row r="46" spans="2:66" ht="15" thickBot="1">
      <c r="G46">
        <v>19</v>
      </c>
      <c r="H46" s="12">
        <v>1369.3320000000001</v>
      </c>
      <c r="N46" s="89" t="s">
        <v>94</v>
      </c>
      <c r="U46" s="24"/>
      <c r="V46" s="24"/>
      <c r="AD46" s="9"/>
      <c r="AE46" s="87"/>
      <c r="AZ46">
        <v>5</v>
      </c>
      <c r="BA46" s="11">
        <v>10251.079</v>
      </c>
    </row>
    <row r="47" spans="2:66">
      <c r="U47" s="24"/>
      <c r="V47" s="24"/>
      <c r="AD47" s="9"/>
      <c r="AE47" s="87"/>
      <c r="AZ47">
        <v>6</v>
      </c>
      <c r="BA47" s="11">
        <v>10287.189</v>
      </c>
    </row>
    <row r="48" spans="2:66">
      <c r="B48" t="s">
        <v>40</v>
      </c>
      <c r="D48" s="62">
        <f>1-F71/H71</f>
        <v>0.98540013447955577</v>
      </c>
      <c r="K48" t="s">
        <v>43</v>
      </c>
      <c r="L48" s="62">
        <f>100/19-O71</f>
        <v>5.1240291610060735</v>
      </c>
      <c r="U48" s="24"/>
      <c r="V48" s="24"/>
      <c r="AD48" s="9"/>
      <c r="AE48" s="87"/>
      <c r="AZ48">
        <v>7</v>
      </c>
      <c r="BA48" s="11">
        <v>10381.129999999999</v>
      </c>
    </row>
    <row r="49" spans="2:56">
      <c r="B49" t="s">
        <v>47</v>
      </c>
      <c r="F49">
        <v>2</v>
      </c>
      <c r="U49" s="24"/>
      <c r="V49" s="24"/>
      <c r="AD49" s="9"/>
      <c r="AE49" s="87"/>
      <c r="AZ49">
        <v>8</v>
      </c>
      <c r="BA49" s="11">
        <v>10467.541999999999</v>
      </c>
    </row>
    <row r="50" spans="2:56">
      <c r="B50">
        <v>1237</v>
      </c>
      <c r="U50" s="24"/>
      <c r="V50" s="24"/>
      <c r="AD50" s="9"/>
      <c r="AE50" s="87"/>
      <c r="AZ50">
        <v>9</v>
      </c>
      <c r="BA50" s="11">
        <v>10506.813</v>
      </c>
    </row>
    <row r="51" spans="2:56">
      <c r="B51" t="s">
        <v>42</v>
      </c>
      <c r="C51" t="s">
        <v>37</v>
      </c>
      <c r="D51" t="s">
        <v>56</v>
      </c>
      <c r="E51" t="s">
        <v>66</v>
      </c>
      <c r="F51" t="s">
        <v>59</v>
      </c>
      <c r="G51" t="s">
        <v>62</v>
      </c>
      <c r="H51" t="s">
        <v>59</v>
      </c>
      <c r="K51" t="s">
        <v>42</v>
      </c>
      <c r="L51" t="s">
        <v>37</v>
      </c>
      <c r="M51" t="s">
        <v>56</v>
      </c>
      <c r="N51" t="s">
        <v>68</v>
      </c>
      <c r="O51" t="s">
        <v>69</v>
      </c>
      <c r="R51">
        <v>1</v>
      </c>
      <c r="S51" s="11">
        <v>1115.038</v>
      </c>
      <c r="U51">
        <v>15.382999999999999</v>
      </c>
      <c r="V51" s="24"/>
      <c r="W51" t="s">
        <v>44</v>
      </c>
      <c r="Y51" t="s">
        <v>48</v>
      </c>
      <c r="AA51" s="82">
        <v>4.7060000000000001E-3</v>
      </c>
      <c r="AD51" s="9"/>
      <c r="AE51" s="88" t="s">
        <v>0</v>
      </c>
      <c r="AF51" s="88" t="s">
        <v>1</v>
      </c>
      <c r="AG51" s="88" t="s">
        <v>2</v>
      </c>
      <c r="AH51" s="88" t="s">
        <v>3</v>
      </c>
      <c r="AI51" s="88" t="s">
        <v>4</v>
      </c>
      <c r="AJ51" s="88" t="s">
        <v>5</v>
      </c>
      <c r="AK51" s="88" t="s">
        <v>6</v>
      </c>
      <c r="AL51" s="88" t="s">
        <v>7</v>
      </c>
      <c r="AM51" s="88" t="s">
        <v>8</v>
      </c>
      <c r="AN51" s="88" t="s">
        <v>9</v>
      </c>
      <c r="AO51" s="88" t="s">
        <v>10</v>
      </c>
      <c r="AP51" s="88" t="s">
        <v>11</v>
      </c>
      <c r="AQ51" s="88" t="s">
        <v>12</v>
      </c>
      <c r="AR51" s="88" t="s">
        <v>13</v>
      </c>
      <c r="AS51" s="88" t="s">
        <v>14</v>
      </c>
      <c r="AT51" s="88" t="s">
        <v>15</v>
      </c>
      <c r="AU51" s="88" t="s">
        <v>16</v>
      </c>
      <c r="AV51" s="88" t="s">
        <v>17</v>
      </c>
      <c r="AW51" s="88" t="s">
        <v>18</v>
      </c>
      <c r="AZ51">
        <v>10</v>
      </c>
      <c r="BA51" s="11">
        <v>10532.77</v>
      </c>
    </row>
    <row r="52" spans="2:56" ht="15" thickBot="1">
      <c r="B52" s="11">
        <v>1115.038</v>
      </c>
      <c r="C52">
        <v>1</v>
      </c>
      <c r="D52" s="23">
        <f>$B$44+$B$43*C52</f>
        <v>1099.481</v>
      </c>
      <c r="E52" s="21">
        <f>B52-D52</f>
        <v>15.557000000000016</v>
      </c>
      <c r="F52" s="21">
        <f>E52^$F$49</f>
        <v>242.02024900000052</v>
      </c>
      <c r="G52" s="21">
        <f>B52-$B$50</f>
        <v>-121.96199999999999</v>
      </c>
      <c r="H52" s="21">
        <f>G52^$F$49</f>
        <v>14874.729443999997</v>
      </c>
      <c r="K52" s="11">
        <v>1115.038</v>
      </c>
      <c r="L52">
        <v>1</v>
      </c>
      <c r="M52" s="23">
        <f>$B$44+$B$43*L52</f>
        <v>1099.481</v>
      </c>
      <c r="N52" s="79">
        <f>ABS(K52-M52)</f>
        <v>15.557000000000016</v>
      </c>
      <c r="O52">
        <f>ABS(N52/K52)</f>
        <v>1.3951990873853641E-2</v>
      </c>
      <c r="R52">
        <v>2</v>
      </c>
      <c r="S52" s="11">
        <v>1123.931</v>
      </c>
      <c r="U52">
        <v>1083.5</v>
      </c>
      <c r="V52" s="24"/>
      <c r="AD52" s="9"/>
      <c r="AE52" s="11">
        <v>1115.038</v>
      </c>
      <c r="AF52" s="11">
        <v>1123.931</v>
      </c>
      <c r="AG52" s="11">
        <v>1128.674</v>
      </c>
      <c r="AH52" s="11">
        <v>1135.7950000000001</v>
      </c>
      <c r="AI52" s="11">
        <v>1144.0709999999999</v>
      </c>
      <c r="AJ52" s="11">
        <v>1158.1079999999999</v>
      </c>
      <c r="AK52" s="11">
        <v>1175.2539999999999</v>
      </c>
      <c r="AL52" s="11">
        <v>1201.827</v>
      </c>
      <c r="AM52" s="11">
        <v>1230.691</v>
      </c>
      <c r="AN52" s="11">
        <v>1247.5329999999999</v>
      </c>
      <c r="AO52" s="11">
        <v>1264.9780000000001</v>
      </c>
      <c r="AP52" s="11">
        <v>1279.345</v>
      </c>
      <c r="AQ52" s="11">
        <v>1291.816</v>
      </c>
      <c r="AR52" s="11">
        <v>1302.336</v>
      </c>
      <c r="AS52" s="11">
        <v>1315.299</v>
      </c>
      <c r="AT52" s="11">
        <v>1326.876</v>
      </c>
      <c r="AU52" s="11">
        <v>1338.982</v>
      </c>
      <c r="AV52" s="11">
        <v>1352.7950000000001</v>
      </c>
      <c r="AW52" s="12">
        <v>1369.3320000000001</v>
      </c>
      <c r="AZ52">
        <v>11</v>
      </c>
      <c r="BA52" s="11">
        <v>10505.445</v>
      </c>
    </row>
    <row r="53" spans="2:56" ht="15" thickBot="1">
      <c r="B53" s="11">
        <v>1123.931</v>
      </c>
      <c r="C53">
        <v>2</v>
      </c>
      <c r="D53" s="23">
        <f t="shared" ref="D53:D70" si="10">$B$44+$B$43*C53</f>
        <v>1114.7619999999999</v>
      </c>
      <c r="E53" s="21">
        <f t="shared" ref="E53:E70" si="11">B53-D53</f>
        <v>9.1690000000000964</v>
      </c>
      <c r="F53" s="21">
        <f t="shared" ref="F53:F70" si="12">E53^$F$49</f>
        <v>84.070561000001774</v>
      </c>
      <c r="G53" s="21">
        <f t="shared" ref="G53:G70" si="13">B53-$B$50</f>
        <v>-113.06899999999996</v>
      </c>
      <c r="H53" s="21">
        <f t="shared" ref="H53:H70" si="14">G53^$F$49</f>
        <v>12784.59876099999</v>
      </c>
      <c r="K53" s="11">
        <v>1123.931</v>
      </c>
      <c r="L53">
        <v>2</v>
      </c>
      <c r="M53" s="23">
        <f t="shared" ref="M53:M70" si="15">$B$44+$B$43*L53</f>
        <v>1114.7619999999999</v>
      </c>
      <c r="N53" s="79">
        <f t="shared" ref="N53:N70" si="16">ABS(K53-M53)</f>
        <v>9.1690000000000964</v>
      </c>
      <c r="O53">
        <f t="shared" ref="O53:O70" si="17">ABS(N53/K53)</f>
        <v>8.1579741105104291E-3</v>
      </c>
      <c r="R53">
        <v>3</v>
      </c>
      <c r="S53" s="11">
        <v>1128.674</v>
      </c>
      <c r="W53">
        <f>U52+U51*19</f>
        <v>1375.777</v>
      </c>
      <c r="Y53" s="12">
        <v>1369.3320000000001</v>
      </c>
      <c r="AD53" s="9"/>
      <c r="AE53" s="87"/>
      <c r="AZ53">
        <v>12</v>
      </c>
      <c r="BA53" s="11">
        <v>10516.125</v>
      </c>
    </row>
    <row r="54" spans="2:56">
      <c r="B54" s="11">
        <v>1128.674</v>
      </c>
      <c r="C54">
        <v>3</v>
      </c>
      <c r="D54" s="23">
        <f t="shared" si="10"/>
        <v>1130.0430000000001</v>
      </c>
      <c r="E54" s="21">
        <f t="shared" si="11"/>
        <v>-1.3690000000001419</v>
      </c>
      <c r="F54" s="21">
        <f t="shared" si="12"/>
        <v>1.8741610000003885</v>
      </c>
      <c r="G54" s="21">
        <f t="shared" si="13"/>
        <v>-108.32600000000002</v>
      </c>
      <c r="H54" s="21">
        <f t="shared" si="14"/>
        <v>11734.522276000005</v>
      </c>
      <c r="K54" s="11">
        <v>1128.674</v>
      </c>
      <c r="L54">
        <v>3</v>
      </c>
      <c r="M54" s="23">
        <f t="shared" si="15"/>
        <v>1130.0430000000001</v>
      </c>
      <c r="N54" s="79">
        <f t="shared" si="16"/>
        <v>1.3690000000001419</v>
      </c>
      <c r="O54">
        <f t="shared" si="17"/>
        <v>1.2129277364412948E-3</v>
      </c>
      <c r="R54">
        <v>4</v>
      </c>
      <c r="S54" s="11">
        <v>1135.7950000000001</v>
      </c>
      <c r="AD54" s="9"/>
      <c r="AE54" s="87"/>
      <c r="AZ54">
        <v>13</v>
      </c>
      <c r="BA54" s="11">
        <v>10512.419</v>
      </c>
    </row>
    <row r="55" spans="2:56">
      <c r="B55" s="11">
        <v>1135.7950000000001</v>
      </c>
      <c r="C55">
        <v>4</v>
      </c>
      <c r="D55" s="23">
        <f t="shared" si="10"/>
        <v>1145.3240000000001</v>
      </c>
      <c r="E55" s="21">
        <f t="shared" si="11"/>
        <v>-9.5289999999999964</v>
      </c>
      <c r="F55" s="21">
        <f t="shared" si="12"/>
        <v>90.801840999999925</v>
      </c>
      <c r="G55" s="21">
        <f t="shared" si="13"/>
        <v>-101.20499999999993</v>
      </c>
      <c r="H55" s="21">
        <f t="shared" si="14"/>
        <v>10242.452024999986</v>
      </c>
      <c r="K55" s="11">
        <v>1135.7950000000001</v>
      </c>
      <c r="L55">
        <v>4</v>
      </c>
      <c r="M55" s="23">
        <f t="shared" si="15"/>
        <v>1145.3240000000001</v>
      </c>
      <c r="N55" s="79">
        <f t="shared" si="16"/>
        <v>9.5289999999999964</v>
      </c>
      <c r="O55">
        <f t="shared" si="17"/>
        <v>8.3897182149947798E-3</v>
      </c>
      <c r="R55">
        <v>5</v>
      </c>
      <c r="S55" s="11">
        <v>1144.0709999999999</v>
      </c>
      <c r="AD55" s="9"/>
      <c r="AE55" s="87"/>
      <c r="AZ55">
        <v>14</v>
      </c>
      <c r="BA55" s="11">
        <v>10538.275</v>
      </c>
    </row>
    <row r="56" spans="2:56">
      <c r="B56" s="11">
        <v>1144.0709999999999</v>
      </c>
      <c r="C56">
        <v>5</v>
      </c>
      <c r="D56" s="23">
        <f t="shared" si="10"/>
        <v>1160.605</v>
      </c>
      <c r="E56" s="21">
        <f t="shared" si="11"/>
        <v>-16.534000000000106</v>
      </c>
      <c r="F56" s="21">
        <f t="shared" si="12"/>
        <v>273.37315600000346</v>
      </c>
      <c r="G56" s="21">
        <f t="shared" si="13"/>
        <v>-92.929000000000087</v>
      </c>
      <c r="H56" s="21">
        <f t="shared" si="14"/>
        <v>8635.7990410000166</v>
      </c>
      <c r="K56" s="11">
        <v>1144.0709999999999</v>
      </c>
      <c r="L56">
        <v>5</v>
      </c>
      <c r="M56" s="23">
        <f t="shared" si="15"/>
        <v>1160.605</v>
      </c>
      <c r="N56" s="79">
        <f t="shared" si="16"/>
        <v>16.534000000000106</v>
      </c>
      <c r="O56">
        <f t="shared" si="17"/>
        <v>1.4451900275420064E-2</v>
      </c>
      <c r="R56">
        <v>6</v>
      </c>
      <c r="S56" s="11">
        <v>1158.1079999999999</v>
      </c>
      <c r="AD56" s="9"/>
      <c r="AE56" s="87"/>
      <c r="AZ56">
        <v>15</v>
      </c>
      <c r="BA56" s="11">
        <v>10553.843000000001</v>
      </c>
    </row>
    <row r="57" spans="2:56">
      <c r="B57" s="11">
        <v>1158.1079999999999</v>
      </c>
      <c r="C57">
        <v>6</v>
      </c>
      <c r="D57" s="23">
        <f t="shared" si="10"/>
        <v>1175.886</v>
      </c>
      <c r="E57" s="21">
        <f t="shared" si="11"/>
        <v>-17.77800000000002</v>
      </c>
      <c r="F57" s="21">
        <f t="shared" si="12"/>
        <v>316.05728400000072</v>
      </c>
      <c r="G57" s="21">
        <f t="shared" si="13"/>
        <v>-78.892000000000053</v>
      </c>
      <c r="H57" s="21">
        <f t="shared" si="14"/>
        <v>6223.9476640000084</v>
      </c>
      <c r="K57" s="11">
        <v>1158.1079999999999</v>
      </c>
      <c r="L57">
        <v>6</v>
      </c>
      <c r="M57" s="23">
        <f t="shared" si="15"/>
        <v>1175.886</v>
      </c>
      <c r="N57" s="79">
        <f t="shared" si="16"/>
        <v>17.77800000000002</v>
      </c>
      <c r="O57">
        <f t="shared" si="17"/>
        <v>1.5350899916070021E-2</v>
      </c>
      <c r="R57">
        <v>7</v>
      </c>
      <c r="S57" s="11">
        <v>1175.2539999999999</v>
      </c>
      <c r="AD57" s="9"/>
      <c r="AE57" s="87"/>
      <c r="AZ57">
        <v>16</v>
      </c>
      <c r="BA57" s="11">
        <v>10578.82</v>
      </c>
    </row>
    <row r="58" spans="2:56">
      <c r="B58" s="11">
        <v>1175.2539999999999</v>
      </c>
      <c r="C58">
        <v>7</v>
      </c>
      <c r="D58" s="23">
        <f t="shared" si="10"/>
        <v>1191.1670000000001</v>
      </c>
      <c r="E58" s="21">
        <f t="shared" si="11"/>
        <v>-15.913000000000238</v>
      </c>
      <c r="F58" s="21">
        <f t="shared" si="12"/>
        <v>253.22356900000759</v>
      </c>
      <c r="G58" s="21">
        <f t="shared" si="13"/>
        <v>-61.746000000000095</v>
      </c>
      <c r="H58" s="21">
        <f t="shared" si="14"/>
        <v>3812.5685160000116</v>
      </c>
      <c r="K58" s="11">
        <v>1175.2539999999999</v>
      </c>
      <c r="L58">
        <v>7</v>
      </c>
      <c r="M58" s="23">
        <f t="shared" si="15"/>
        <v>1191.1670000000001</v>
      </c>
      <c r="N58" s="79">
        <f t="shared" si="16"/>
        <v>15.913000000000238</v>
      </c>
      <c r="O58">
        <f t="shared" si="17"/>
        <v>1.354005176753301E-2</v>
      </c>
      <c r="R58">
        <v>8</v>
      </c>
      <c r="S58" s="11">
        <v>1201.827</v>
      </c>
      <c r="AD58" s="9"/>
      <c r="AE58" s="87"/>
      <c r="AZ58">
        <v>17</v>
      </c>
      <c r="BA58" s="11">
        <v>10610.055</v>
      </c>
    </row>
    <row r="59" spans="2:56" ht="15" thickBot="1">
      <c r="B59" s="11">
        <v>1201.827</v>
      </c>
      <c r="C59">
        <v>8</v>
      </c>
      <c r="D59" s="23">
        <f t="shared" si="10"/>
        <v>1206.4480000000001</v>
      </c>
      <c r="E59" s="21">
        <f t="shared" si="11"/>
        <v>-4.6210000000000946</v>
      </c>
      <c r="F59" s="21">
        <f t="shared" si="12"/>
        <v>21.353641000000874</v>
      </c>
      <c r="G59" s="21">
        <f t="shared" si="13"/>
        <v>-35.173000000000002</v>
      </c>
      <c r="H59" s="21">
        <f t="shared" si="14"/>
        <v>1237.1399290000002</v>
      </c>
      <c r="K59" s="11">
        <v>1201.827</v>
      </c>
      <c r="L59">
        <v>8</v>
      </c>
      <c r="M59" s="23">
        <f t="shared" si="15"/>
        <v>1206.4480000000001</v>
      </c>
      <c r="N59" s="79">
        <f t="shared" si="16"/>
        <v>4.6210000000000946</v>
      </c>
      <c r="O59">
        <f t="shared" si="17"/>
        <v>3.8449793522695817E-3</v>
      </c>
      <c r="R59">
        <v>9</v>
      </c>
      <c r="S59" s="11">
        <v>1230.691</v>
      </c>
      <c r="AD59" s="9"/>
      <c r="AE59" s="87"/>
      <c r="AZ59">
        <v>18</v>
      </c>
      <c r="BA59" s="12">
        <v>10649.8</v>
      </c>
    </row>
    <row r="60" spans="2:56">
      <c r="B60" s="11">
        <v>1230.691</v>
      </c>
      <c r="C60">
        <v>9</v>
      </c>
      <c r="D60" s="23">
        <f t="shared" si="10"/>
        <v>1221.729</v>
      </c>
      <c r="E60" s="21">
        <f t="shared" si="11"/>
        <v>8.9619999999999891</v>
      </c>
      <c r="F60" s="21">
        <f t="shared" si="12"/>
        <v>80.31744399999981</v>
      </c>
      <c r="G60" s="21">
        <f t="shared" si="13"/>
        <v>-6.3089999999999691</v>
      </c>
      <c r="H60" s="21">
        <f t="shared" si="14"/>
        <v>39.803480999999607</v>
      </c>
      <c r="K60" s="11">
        <v>1230.691</v>
      </c>
      <c r="L60">
        <v>9</v>
      </c>
      <c r="M60" s="23">
        <f t="shared" si="15"/>
        <v>1221.729</v>
      </c>
      <c r="N60" s="79">
        <f t="shared" si="16"/>
        <v>8.9619999999999891</v>
      </c>
      <c r="O60">
        <f t="shared" si="17"/>
        <v>7.2820878677100822E-3</v>
      </c>
      <c r="R60">
        <v>10</v>
      </c>
      <c r="S60" s="11">
        <v>1247.5329999999999</v>
      </c>
      <c r="AD60" s="9"/>
      <c r="AE60" s="87"/>
      <c r="AZ60">
        <v>19</v>
      </c>
      <c r="BC60" t="s">
        <v>90</v>
      </c>
      <c r="BD60" t="s">
        <v>91</v>
      </c>
    </row>
    <row r="61" spans="2:56">
      <c r="B61" s="11">
        <v>1247.5329999999999</v>
      </c>
      <c r="C61">
        <v>10</v>
      </c>
      <c r="D61" s="23">
        <f t="shared" si="10"/>
        <v>1237.01</v>
      </c>
      <c r="E61" s="21">
        <f t="shared" si="11"/>
        <v>10.522999999999911</v>
      </c>
      <c r="F61" s="21">
        <f t="shared" si="12"/>
        <v>110.73352899999813</v>
      </c>
      <c r="G61" s="21">
        <f t="shared" si="13"/>
        <v>10.532999999999902</v>
      </c>
      <c r="H61" s="21">
        <f t="shared" si="14"/>
        <v>110.94408899999793</v>
      </c>
      <c r="K61" s="11">
        <v>1247.5329999999999</v>
      </c>
      <c r="L61">
        <v>10</v>
      </c>
      <c r="M61" s="23">
        <f t="shared" si="15"/>
        <v>1237.01</v>
      </c>
      <c r="N61" s="79">
        <f t="shared" si="16"/>
        <v>10.522999999999911</v>
      </c>
      <c r="O61">
        <f t="shared" si="17"/>
        <v>8.4350474095674522E-3</v>
      </c>
      <c r="R61">
        <v>11</v>
      </c>
      <c r="S61" s="11">
        <v>1264.9780000000001</v>
      </c>
      <c r="AD61" s="9"/>
      <c r="AE61" s="87"/>
      <c r="AZ61">
        <v>20</v>
      </c>
      <c r="BB61">
        <v>10703000</v>
      </c>
      <c r="BC61">
        <v>10592000</v>
      </c>
      <c r="BD61">
        <v>10814000</v>
      </c>
    </row>
    <row r="62" spans="2:56">
      <c r="B62" s="11">
        <v>1264.9780000000001</v>
      </c>
      <c r="C62">
        <v>11</v>
      </c>
      <c r="D62" s="23">
        <f t="shared" si="10"/>
        <v>1252.2910000000002</v>
      </c>
      <c r="E62" s="21">
        <f t="shared" si="11"/>
        <v>12.686999999999898</v>
      </c>
      <c r="F62" s="21">
        <f t="shared" si="12"/>
        <v>160.95996899999741</v>
      </c>
      <c r="G62" s="21">
        <f t="shared" si="13"/>
        <v>27.978000000000065</v>
      </c>
      <c r="H62" s="21">
        <f t="shared" si="14"/>
        <v>782.7684840000037</v>
      </c>
      <c r="K62" s="11">
        <v>1264.9780000000001</v>
      </c>
      <c r="L62">
        <v>11</v>
      </c>
      <c r="M62" s="23">
        <f t="shared" si="15"/>
        <v>1252.2910000000002</v>
      </c>
      <c r="N62" s="79">
        <f t="shared" si="16"/>
        <v>12.686999999999898</v>
      </c>
      <c r="O62">
        <f t="shared" si="17"/>
        <v>1.0029423436613045E-2</v>
      </c>
      <c r="R62">
        <v>12</v>
      </c>
      <c r="S62" s="11">
        <v>1279.345</v>
      </c>
      <c r="AD62" s="9"/>
      <c r="AE62" s="87"/>
      <c r="AZ62">
        <v>21</v>
      </c>
      <c r="BB62">
        <v>10729000</v>
      </c>
      <c r="BC62">
        <v>10577000</v>
      </c>
      <c r="BD62">
        <v>10881000</v>
      </c>
    </row>
    <row r="63" spans="2:56">
      <c r="B63" s="11">
        <v>1279.345</v>
      </c>
      <c r="C63">
        <v>12</v>
      </c>
      <c r="D63" s="23">
        <f t="shared" si="10"/>
        <v>1267.5720000000001</v>
      </c>
      <c r="E63" s="21">
        <f t="shared" si="11"/>
        <v>11.772999999999911</v>
      </c>
      <c r="F63" s="21">
        <f t="shared" si="12"/>
        <v>138.60352899999791</v>
      </c>
      <c r="G63" s="21">
        <f t="shared" si="13"/>
        <v>42.345000000000027</v>
      </c>
      <c r="H63" s="21">
        <f t="shared" si="14"/>
        <v>1793.0990250000023</v>
      </c>
      <c r="K63" s="11">
        <v>1279.345</v>
      </c>
      <c r="L63">
        <v>12</v>
      </c>
      <c r="M63" s="23">
        <f t="shared" si="15"/>
        <v>1267.5720000000001</v>
      </c>
      <c r="N63" s="79">
        <f t="shared" si="16"/>
        <v>11.772999999999911</v>
      </c>
      <c r="O63">
        <f t="shared" si="17"/>
        <v>9.2023652728543993E-3</v>
      </c>
      <c r="R63">
        <v>13</v>
      </c>
      <c r="S63" s="11">
        <v>1291.816</v>
      </c>
      <c r="AD63" s="9"/>
      <c r="AE63" s="87"/>
      <c r="AZ63">
        <v>22</v>
      </c>
    </row>
    <row r="64" spans="2:56">
      <c r="B64" s="11">
        <v>1291.816</v>
      </c>
      <c r="C64">
        <v>13</v>
      </c>
      <c r="D64" s="23">
        <f t="shared" si="10"/>
        <v>1282.8530000000001</v>
      </c>
      <c r="E64" s="21">
        <f t="shared" si="11"/>
        <v>8.9629999999999654</v>
      </c>
      <c r="F64" s="21">
        <f t="shared" si="12"/>
        <v>80.335368999999375</v>
      </c>
      <c r="G64" s="21">
        <f t="shared" si="13"/>
        <v>54.816000000000031</v>
      </c>
      <c r="H64" s="21">
        <f t="shared" si="14"/>
        <v>3004.7938560000034</v>
      </c>
      <c r="K64" s="11">
        <v>1291.816</v>
      </c>
      <c r="L64">
        <v>13</v>
      </c>
      <c r="M64" s="23">
        <f t="shared" si="15"/>
        <v>1282.8530000000001</v>
      </c>
      <c r="N64" s="79">
        <f t="shared" si="16"/>
        <v>8.9629999999999654</v>
      </c>
      <c r="O64">
        <f t="shared" si="17"/>
        <v>6.9382946178093204E-3</v>
      </c>
      <c r="R64">
        <v>14</v>
      </c>
      <c r="S64" s="11">
        <v>1302.336</v>
      </c>
      <c r="AD64" s="9"/>
      <c r="AE64" s="87"/>
    </row>
    <row r="65" spans="2:19">
      <c r="B65" s="11">
        <v>1302.336</v>
      </c>
      <c r="C65">
        <v>14</v>
      </c>
      <c r="D65" s="23">
        <f t="shared" si="10"/>
        <v>1298.134</v>
      </c>
      <c r="E65" s="21">
        <f t="shared" si="11"/>
        <v>4.2019999999999982</v>
      </c>
      <c r="F65" s="21">
        <f t="shared" si="12"/>
        <v>17.656803999999983</v>
      </c>
      <c r="G65" s="21">
        <f t="shared" si="13"/>
        <v>65.336000000000013</v>
      </c>
      <c r="H65" s="21">
        <f t="shared" si="14"/>
        <v>4268.7928960000017</v>
      </c>
      <c r="K65" s="11">
        <v>1302.336</v>
      </c>
      <c r="L65">
        <v>14</v>
      </c>
      <c r="M65" s="23">
        <f t="shared" si="15"/>
        <v>1298.134</v>
      </c>
      <c r="N65" s="79">
        <f t="shared" si="16"/>
        <v>4.2019999999999982</v>
      </c>
      <c r="O65">
        <f t="shared" si="17"/>
        <v>3.2265099022064951E-3</v>
      </c>
      <c r="R65">
        <v>15</v>
      </c>
      <c r="S65" s="11">
        <v>1315.299</v>
      </c>
    </row>
    <row r="66" spans="2:19">
      <c r="B66" s="11">
        <v>1315.299</v>
      </c>
      <c r="C66">
        <v>15</v>
      </c>
      <c r="D66" s="23">
        <f t="shared" si="10"/>
        <v>1313.415</v>
      </c>
      <c r="E66" s="21">
        <f t="shared" si="11"/>
        <v>1.8840000000000146</v>
      </c>
      <c r="F66" s="21">
        <f t="shared" si="12"/>
        <v>3.5494560000000548</v>
      </c>
      <c r="G66" s="21">
        <f t="shared" si="13"/>
        <v>78.298999999999978</v>
      </c>
      <c r="H66" s="21">
        <f t="shared" si="14"/>
        <v>6130.7334009999968</v>
      </c>
      <c r="K66" s="11">
        <v>1315.299</v>
      </c>
      <c r="L66">
        <v>15</v>
      </c>
      <c r="M66" s="23">
        <f t="shared" si="15"/>
        <v>1313.415</v>
      </c>
      <c r="N66" s="79">
        <f t="shared" si="16"/>
        <v>1.8840000000000146</v>
      </c>
      <c r="O66">
        <f t="shared" si="17"/>
        <v>1.4323739317067942E-3</v>
      </c>
      <c r="R66">
        <v>16</v>
      </c>
      <c r="S66" s="11">
        <v>1326.876</v>
      </c>
    </row>
    <row r="67" spans="2:19">
      <c r="B67" s="11">
        <v>1326.876</v>
      </c>
      <c r="C67">
        <v>16</v>
      </c>
      <c r="D67" s="23">
        <f t="shared" si="10"/>
        <v>1328.6960000000001</v>
      </c>
      <c r="E67" s="21">
        <f t="shared" si="11"/>
        <v>-1.8200000000001637</v>
      </c>
      <c r="F67" s="21">
        <f t="shared" si="12"/>
        <v>3.3124000000005958</v>
      </c>
      <c r="G67" s="21">
        <f t="shared" si="13"/>
        <v>89.875999999999976</v>
      </c>
      <c r="H67" s="21">
        <f t="shared" si="14"/>
        <v>8077.695375999996</v>
      </c>
      <c r="K67" s="11">
        <v>1326.876</v>
      </c>
      <c r="L67">
        <v>16</v>
      </c>
      <c r="M67" s="23">
        <f t="shared" si="15"/>
        <v>1328.6960000000001</v>
      </c>
      <c r="N67" s="79">
        <f t="shared" si="16"/>
        <v>1.8200000000001637</v>
      </c>
      <c r="O67">
        <f t="shared" si="17"/>
        <v>1.3716428664021082E-3</v>
      </c>
      <c r="R67">
        <v>17</v>
      </c>
      <c r="S67" s="11">
        <v>1338.982</v>
      </c>
    </row>
    <row r="68" spans="2:19">
      <c r="B68" s="11">
        <v>1338.982</v>
      </c>
      <c r="C68">
        <v>17</v>
      </c>
      <c r="D68" s="23">
        <f t="shared" si="10"/>
        <v>1343.9770000000001</v>
      </c>
      <c r="E68" s="21">
        <f t="shared" si="11"/>
        <v>-4.9950000000001182</v>
      </c>
      <c r="F68" s="21">
        <f t="shared" si="12"/>
        <v>24.95002500000118</v>
      </c>
      <c r="G68" s="21">
        <f t="shared" si="13"/>
        <v>101.98199999999997</v>
      </c>
      <c r="H68" s="21">
        <f t="shared" si="14"/>
        <v>10400.328323999995</v>
      </c>
      <c r="K68" s="11">
        <v>1338.982</v>
      </c>
      <c r="L68">
        <v>17</v>
      </c>
      <c r="M68" s="23">
        <f t="shared" si="15"/>
        <v>1343.9770000000001</v>
      </c>
      <c r="N68" s="79">
        <f t="shared" si="16"/>
        <v>4.9950000000001182</v>
      </c>
      <c r="O68">
        <f t="shared" si="17"/>
        <v>3.7304459656665426E-3</v>
      </c>
      <c r="R68">
        <v>18</v>
      </c>
      <c r="S68" s="11">
        <v>1352.7950000000001</v>
      </c>
    </row>
    <row r="69" spans="2:19">
      <c r="B69" s="11">
        <v>1352.7950000000001</v>
      </c>
      <c r="C69">
        <v>18</v>
      </c>
      <c r="D69" s="23">
        <f t="shared" si="10"/>
        <v>1359.258</v>
      </c>
      <c r="E69" s="21">
        <f t="shared" si="11"/>
        <v>-6.4629999999999654</v>
      </c>
      <c r="F69" s="21">
        <f t="shared" si="12"/>
        <v>41.770368999999555</v>
      </c>
      <c r="G69" s="21">
        <f t="shared" si="13"/>
        <v>115.79500000000007</v>
      </c>
      <c r="H69" s="21">
        <f t="shared" si="14"/>
        <v>13408.482025000018</v>
      </c>
      <c r="K69" s="11">
        <v>1352.7950000000001</v>
      </c>
      <c r="L69">
        <v>18</v>
      </c>
      <c r="M69" s="23">
        <f t="shared" si="15"/>
        <v>1359.258</v>
      </c>
      <c r="N69" s="79">
        <f t="shared" si="16"/>
        <v>6.4629999999999654</v>
      </c>
      <c r="O69">
        <f t="shared" si="17"/>
        <v>4.7775161794654511E-3</v>
      </c>
    </row>
    <row r="70" spans="2:19" ht="15" thickBot="1">
      <c r="B70" s="12">
        <v>1369.3320000000001</v>
      </c>
      <c r="C70">
        <v>19</v>
      </c>
      <c r="D70" s="23">
        <f t="shared" si="10"/>
        <v>1374.539</v>
      </c>
      <c r="E70" s="21">
        <f t="shared" si="11"/>
        <v>-5.2069999999998799</v>
      </c>
      <c r="F70" s="21">
        <f t="shared" si="12"/>
        <v>27.11284899999875</v>
      </c>
      <c r="G70" s="21">
        <f t="shared" si="13"/>
        <v>132.33200000000011</v>
      </c>
      <c r="H70" s="21">
        <f t="shared" si="14"/>
        <v>17511.75822400003</v>
      </c>
      <c r="K70" s="12">
        <v>1369.3320000000001</v>
      </c>
      <c r="L70">
        <v>19</v>
      </c>
      <c r="M70" s="23">
        <f t="shared" si="15"/>
        <v>1374.539</v>
      </c>
      <c r="N70" s="79">
        <f t="shared" si="16"/>
        <v>5.2069999999998799</v>
      </c>
      <c r="O70">
        <f t="shared" si="17"/>
        <v>3.8025840336747257E-3</v>
      </c>
    </row>
    <row r="71" spans="2:19">
      <c r="B71" s="21">
        <f>SUM(B52:B70)</f>
        <v>23502.681</v>
      </c>
      <c r="F71" s="21">
        <f>SUM(F52:F70)</f>
        <v>1972.076205000008</v>
      </c>
      <c r="H71" s="21">
        <f>SUM(H52:H70)</f>
        <v>135074.95683700006</v>
      </c>
      <c r="O71">
        <f>SUM(O52:O70)</f>
        <v>0.13912873373076923</v>
      </c>
    </row>
    <row r="75" spans="2:19" ht="43.5">
      <c r="B75" t="s">
        <v>24</v>
      </c>
      <c r="C75" s="11" t="s">
        <v>71</v>
      </c>
      <c r="D75" t="s">
        <v>25</v>
      </c>
      <c r="E75" t="s">
        <v>26</v>
      </c>
      <c r="F75" t="s">
        <v>27</v>
      </c>
    </row>
    <row r="76" spans="2:19">
      <c r="B76">
        <v>0</v>
      </c>
      <c r="C76" s="11">
        <v>1115.038</v>
      </c>
    </row>
    <row r="77" spans="2:19">
      <c r="B77">
        <v>1</v>
      </c>
      <c r="C77" s="11">
        <v>1123.931</v>
      </c>
    </row>
    <row r="78" spans="2:19">
      <c r="B78">
        <v>2</v>
      </c>
      <c r="C78" s="11">
        <v>1128.674</v>
      </c>
    </row>
    <row r="79" spans="2:19">
      <c r="B79">
        <v>3</v>
      </c>
      <c r="C79" s="11">
        <v>1135.7950000000001</v>
      </c>
    </row>
    <row r="80" spans="2:19">
      <c r="B80">
        <v>4</v>
      </c>
      <c r="C80" s="11">
        <v>1144.0709999999999</v>
      </c>
    </row>
    <row r="81" spans="2:6">
      <c r="B81">
        <v>5</v>
      </c>
      <c r="C81" s="11">
        <v>1158.1079999999999</v>
      </c>
    </row>
    <row r="82" spans="2:6">
      <c r="B82">
        <v>6</v>
      </c>
      <c r="C82" s="11">
        <v>1175.2539999999999</v>
      </c>
    </row>
    <row r="83" spans="2:6">
      <c r="B83">
        <v>7</v>
      </c>
      <c r="C83" s="11">
        <v>1201.827</v>
      </c>
    </row>
    <row r="84" spans="2:6">
      <c r="B84">
        <v>8</v>
      </c>
      <c r="C84" s="11">
        <v>1230.691</v>
      </c>
    </row>
    <row r="85" spans="2:6">
      <c r="B85">
        <v>9</v>
      </c>
      <c r="C85" s="11">
        <v>1247.5329999999999</v>
      </c>
    </row>
    <row r="86" spans="2:6">
      <c r="B86">
        <v>10</v>
      </c>
      <c r="C86" s="11">
        <v>1264.9780000000001</v>
      </c>
    </row>
    <row r="87" spans="2:6">
      <c r="B87">
        <v>11</v>
      </c>
      <c r="C87" s="11">
        <v>1279.345</v>
      </c>
    </row>
    <row r="88" spans="2:6">
      <c r="B88">
        <v>12</v>
      </c>
      <c r="C88" s="11">
        <v>1291.816</v>
      </c>
    </row>
    <row r="89" spans="2:6">
      <c r="B89">
        <v>13</v>
      </c>
      <c r="C89" s="11">
        <v>1302.336</v>
      </c>
    </row>
    <row r="90" spans="2:6">
      <c r="B90">
        <v>14</v>
      </c>
      <c r="C90" s="11">
        <v>1315.299</v>
      </c>
    </row>
    <row r="91" spans="2:6">
      <c r="B91">
        <v>15</v>
      </c>
      <c r="C91" s="11">
        <v>1326.876</v>
      </c>
    </row>
    <row r="92" spans="2:6">
      <c r="B92">
        <v>16</v>
      </c>
      <c r="C92" s="11">
        <v>1338.982</v>
      </c>
    </row>
    <row r="93" spans="2:6">
      <c r="B93">
        <v>17</v>
      </c>
      <c r="C93" s="11">
        <v>1352.7950000000001</v>
      </c>
    </row>
    <row r="94" spans="2:6" ht="15" thickBot="1">
      <c r="B94">
        <v>18</v>
      </c>
      <c r="C94" s="12">
        <v>1369.3320000000001</v>
      </c>
    </row>
    <row r="95" spans="2:6">
      <c r="B95">
        <v>19</v>
      </c>
      <c r="E95" t="s">
        <v>90</v>
      </c>
      <c r="F95" t="s">
        <v>91</v>
      </c>
    </row>
    <row r="96" spans="2:6">
      <c r="B96">
        <v>20</v>
      </c>
      <c r="D96">
        <v>1401000</v>
      </c>
      <c r="E96">
        <v>1381000</v>
      </c>
      <c r="F96">
        <v>1420000</v>
      </c>
    </row>
    <row r="97" spans="2:6">
      <c r="B97">
        <v>21</v>
      </c>
      <c r="D97">
        <v>1417000</v>
      </c>
      <c r="E97">
        <v>1386000</v>
      </c>
      <c r="F97">
        <v>1447000</v>
      </c>
    </row>
    <row r="98" spans="2:6">
      <c r="B98">
        <v>22</v>
      </c>
    </row>
  </sheetData>
  <mergeCells count="20">
    <mergeCell ref="J10:P10"/>
    <mergeCell ref="J11:J14"/>
    <mergeCell ref="K11:M11"/>
    <mergeCell ref="N11:P11"/>
    <mergeCell ref="K12:K14"/>
    <mergeCell ref="L12:L14"/>
    <mergeCell ref="M12:M14"/>
    <mergeCell ref="N12:N14"/>
    <mergeCell ref="O12:O14"/>
    <mergeCell ref="P12:P14"/>
    <mergeCell ref="R10:X10"/>
    <mergeCell ref="R11:R14"/>
    <mergeCell ref="S11:U11"/>
    <mergeCell ref="V11:X11"/>
    <mergeCell ref="S12:S14"/>
    <mergeCell ref="T12:T14"/>
    <mergeCell ref="U12:U14"/>
    <mergeCell ref="V12:V14"/>
    <mergeCell ref="W12:W14"/>
    <mergeCell ref="X12:X14"/>
  </mergeCells>
  <conditionalFormatting sqref="J10:P33">
    <cfRule type="colorScale" priority="3">
      <colorScale>
        <cfvo type="min"/>
        <cfvo type="percentile" val="50"/>
        <cfvo type="max"/>
        <color rgb="FFF8696B"/>
        <color rgb="FFFCFCFF"/>
        <color rgb="FF5A8AC6"/>
      </colorScale>
    </cfRule>
  </conditionalFormatting>
  <conditionalFormatting sqref="R10:X11 R15:X33 R12:T14 V12:W14">
    <cfRule type="colorScale" priority="5">
      <colorScale>
        <cfvo type="min"/>
        <cfvo type="percentile" val="50"/>
        <cfvo type="max"/>
        <color rgb="FFF8696B"/>
        <color rgb="FFFCFCFF"/>
        <color rgb="FF5A8AC6"/>
      </colorScale>
    </cfRule>
  </conditionalFormatting>
  <conditionalFormatting sqref="X12:X14">
    <cfRule type="colorScale" priority="2">
      <colorScale>
        <cfvo type="min"/>
        <cfvo type="percentile" val="50"/>
        <cfvo type="max"/>
        <color rgb="FFF8696B"/>
        <color rgb="FFFCFCFF"/>
        <color rgb="FF5A8AC6"/>
      </colorScale>
    </cfRule>
  </conditionalFormatting>
  <conditionalFormatting sqref="U12:U14">
    <cfRule type="colorScale" priority="1">
      <colorScale>
        <cfvo type="min"/>
        <cfvo type="percentile" val="50"/>
        <cfvo type="max"/>
        <color rgb="FFF8696B"/>
        <color rgb="FFFCFCFF"/>
        <color rgb="FF5A8AC6"/>
      </colorScale>
    </cfRule>
  </conditionalFormatting>
  <pageMargins left="0.7" right="0.7" top="0.78740157499999996" bottom="0.78740157499999996" header="0.3" footer="0.3"/>
  <pageSetup paperSize="9" orientation="portrait" horizontalDpi="300" verticalDpi="300" r:id="rId1"/>
  <drawing r:id="rId2"/>
  <tableParts count="2">
    <tablePart r:id="rId3"/>
    <tablePart r:id="rId4"/>
  </tablePart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013376-6E7E-4688-988F-C78451631FE1}">
  <dimension ref="A1:W73"/>
  <sheetViews>
    <sheetView zoomScale="80" zoomScaleNormal="80" workbookViewId="0">
      <selection activeCell="G7" sqref="G7:G8"/>
    </sheetView>
  </sheetViews>
  <sheetFormatPr defaultRowHeight="14.5"/>
  <cols>
    <col min="2" max="2" width="8.54296875" customWidth="1"/>
    <col min="3" max="3" width="8.7265625" hidden="1" customWidth="1"/>
    <col min="5" max="5" width="9.08984375" bestFit="1" customWidth="1"/>
  </cols>
  <sheetData>
    <row r="1" spans="1:23" ht="14.5" customHeight="1">
      <c r="A1" s="158" t="s">
        <v>24</v>
      </c>
      <c r="B1" s="161" t="s">
        <v>98</v>
      </c>
      <c r="C1" s="164"/>
      <c r="D1" s="165" t="s">
        <v>95</v>
      </c>
      <c r="E1" s="166"/>
      <c r="F1" s="166"/>
      <c r="G1" s="166"/>
      <c r="H1" s="166"/>
      <c r="I1" s="166"/>
      <c r="J1" s="166"/>
      <c r="K1" s="166"/>
      <c r="L1" s="166"/>
      <c r="M1" s="166"/>
      <c r="N1" s="166"/>
      <c r="O1" s="166"/>
      <c r="P1" s="166"/>
      <c r="Q1" s="166"/>
      <c r="R1" s="166"/>
      <c r="S1" s="166"/>
      <c r="T1" s="166"/>
      <c r="U1" s="166"/>
      <c r="V1" s="166"/>
      <c r="W1" s="166"/>
    </row>
    <row r="2" spans="1:23">
      <c r="A2" s="159"/>
      <c r="B2" s="162"/>
      <c r="C2" s="159"/>
      <c r="D2" s="167"/>
      <c r="E2" s="168"/>
      <c r="F2" s="168"/>
      <c r="G2" s="168"/>
      <c r="H2" s="168"/>
      <c r="I2" s="168"/>
      <c r="J2" s="168"/>
      <c r="K2" s="168"/>
      <c r="L2" s="168"/>
      <c r="M2" s="168"/>
      <c r="N2" s="168"/>
      <c r="O2" s="168"/>
      <c r="P2" s="168"/>
      <c r="Q2" s="168"/>
      <c r="R2" s="168"/>
      <c r="S2" s="168"/>
      <c r="T2" s="168"/>
      <c r="U2" s="168"/>
      <c r="V2" s="168"/>
      <c r="W2" s="168"/>
    </row>
    <row r="3" spans="1:23">
      <c r="A3" s="159"/>
      <c r="B3" s="162"/>
      <c r="C3" s="159"/>
      <c r="D3" s="155" t="s">
        <v>100</v>
      </c>
      <c r="E3" s="169" t="s">
        <v>99</v>
      </c>
      <c r="F3" s="155" t="s">
        <v>101</v>
      </c>
      <c r="G3" s="155" t="s">
        <v>102</v>
      </c>
      <c r="H3" s="155" t="s">
        <v>103</v>
      </c>
      <c r="I3" s="155" t="s">
        <v>104</v>
      </c>
      <c r="J3" s="155" t="s">
        <v>105</v>
      </c>
      <c r="K3" s="155" t="s">
        <v>106</v>
      </c>
      <c r="L3" s="155" t="s">
        <v>107</v>
      </c>
      <c r="M3" s="170" t="s">
        <v>108</v>
      </c>
      <c r="N3" s="155" t="s">
        <v>109</v>
      </c>
      <c r="O3" s="155" t="s">
        <v>110</v>
      </c>
      <c r="P3" s="155" t="s">
        <v>111</v>
      </c>
      <c r="Q3" s="155" t="s">
        <v>112</v>
      </c>
      <c r="R3" s="155" t="s">
        <v>113</v>
      </c>
      <c r="S3" s="155" t="s">
        <v>114</v>
      </c>
      <c r="T3" s="155" t="s">
        <v>115</v>
      </c>
      <c r="U3" s="149" t="s">
        <v>116</v>
      </c>
      <c r="V3" s="149" t="s">
        <v>117</v>
      </c>
      <c r="W3" s="152" t="s">
        <v>118</v>
      </c>
    </row>
    <row r="4" spans="1:23">
      <c r="A4" s="159"/>
      <c r="B4" s="162"/>
      <c r="C4" s="159"/>
      <c r="D4" s="156"/>
      <c r="E4" s="156"/>
      <c r="F4" s="156"/>
      <c r="G4" s="156"/>
      <c r="H4" s="156"/>
      <c r="I4" s="156"/>
      <c r="J4" s="156"/>
      <c r="K4" s="156"/>
      <c r="L4" s="156"/>
      <c r="M4" s="171"/>
      <c r="N4" s="156"/>
      <c r="O4" s="156"/>
      <c r="P4" s="156"/>
      <c r="Q4" s="156"/>
      <c r="R4" s="156"/>
      <c r="S4" s="156"/>
      <c r="T4" s="156"/>
      <c r="U4" s="150"/>
      <c r="V4" s="150"/>
      <c r="W4" s="153"/>
    </row>
    <row r="5" spans="1:23">
      <c r="A5" s="159"/>
      <c r="B5" s="162"/>
      <c r="C5" s="159"/>
      <c r="D5" s="156"/>
      <c r="E5" s="156"/>
      <c r="F5" s="156"/>
      <c r="G5" s="156"/>
      <c r="H5" s="156"/>
      <c r="I5" s="156"/>
      <c r="J5" s="156"/>
      <c r="K5" s="156"/>
      <c r="L5" s="156"/>
      <c r="M5" s="171"/>
      <c r="N5" s="156"/>
      <c r="O5" s="156"/>
      <c r="P5" s="156"/>
      <c r="Q5" s="156"/>
      <c r="R5" s="156"/>
      <c r="S5" s="156"/>
      <c r="T5" s="156"/>
      <c r="U5" s="150"/>
      <c r="V5" s="150"/>
      <c r="W5" s="153"/>
    </row>
    <row r="6" spans="1:23" ht="15" thickBot="1">
      <c r="A6" s="160"/>
      <c r="B6" s="163"/>
      <c r="C6" s="160"/>
      <c r="D6" s="157"/>
      <c r="E6" s="157"/>
      <c r="F6" s="157"/>
      <c r="G6" s="157"/>
      <c r="H6" s="157"/>
      <c r="I6" s="157"/>
      <c r="J6" s="157"/>
      <c r="K6" s="157"/>
      <c r="L6" s="157"/>
      <c r="M6" s="172"/>
      <c r="N6" s="157"/>
      <c r="O6" s="157"/>
      <c r="P6" s="157"/>
      <c r="Q6" s="157"/>
      <c r="R6" s="157"/>
      <c r="S6" s="157"/>
      <c r="T6" s="157"/>
      <c r="U6" s="151"/>
      <c r="V6" s="151"/>
      <c r="W6" s="154"/>
    </row>
    <row r="7" spans="1:23">
      <c r="A7" s="100">
        <v>2018</v>
      </c>
      <c r="B7" s="100" t="s">
        <v>97</v>
      </c>
      <c r="C7" s="101"/>
      <c r="D7">
        <v>-8146.2</v>
      </c>
      <c r="E7">
        <v>-8627.6</v>
      </c>
      <c r="F7">
        <v>-8038.4</v>
      </c>
      <c r="G7">
        <v>-6298.6</v>
      </c>
      <c r="H7">
        <v>-6273.2</v>
      </c>
      <c r="I7">
        <v>-8192.4</v>
      </c>
      <c r="J7">
        <v>-9079.7999999999993</v>
      </c>
      <c r="K7">
        <v>-10639</v>
      </c>
      <c r="L7">
        <v>-13288</v>
      </c>
      <c r="M7">
        <v>-10817</v>
      </c>
      <c r="N7">
        <v>-8949.6</v>
      </c>
      <c r="O7">
        <v>-7622.4</v>
      </c>
      <c r="P7">
        <v>-8033</v>
      </c>
      <c r="Q7">
        <v>-7863.4</v>
      </c>
      <c r="R7">
        <v>-6519.8</v>
      </c>
      <c r="S7">
        <v>-3626.8</v>
      </c>
      <c r="T7">
        <v>-1924.4</v>
      </c>
      <c r="U7">
        <v>-1040.4000000000001</v>
      </c>
      <c r="V7">
        <v>-307.60000000000002</v>
      </c>
      <c r="W7">
        <v>-51.6</v>
      </c>
    </row>
    <row r="8" spans="1:23">
      <c r="A8" s="100">
        <v>2018</v>
      </c>
      <c r="B8" s="100" t="s">
        <v>96</v>
      </c>
      <c r="C8" s="101"/>
      <c r="D8">
        <v>7782.6</v>
      </c>
      <c r="E8">
        <v>8221</v>
      </c>
      <c r="F8">
        <v>7572.4</v>
      </c>
      <c r="G8">
        <v>5929.6</v>
      </c>
      <c r="H8">
        <v>5907.6</v>
      </c>
      <c r="I8">
        <v>7849</v>
      </c>
      <c r="J8">
        <v>8986.7999999999993</v>
      </c>
      <c r="K8">
        <v>10559.4</v>
      </c>
      <c r="L8">
        <v>12765.8</v>
      </c>
      <c r="M8">
        <v>10095.799999999999</v>
      </c>
      <c r="N8">
        <v>8459.4</v>
      </c>
      <c r="O8">
        <v>7437.8</v>
      </c>
      <c r="P8">
        <v>8442.2000000000007</v>
      </c>
      <c r="Q8">
        <v>8883</v>
      </c>
      <c r="R8">
        <v>7955.4</v>
      </c>
      <c r="S8">
        <v>5135.6000000000004</v>
      </c>
      <c r="T8">
        <v>3333.2</v>
      </c>
      <c r="U8">
        <v>2202.8000000000002</v>
      </c>
      <c r="V8">
        <v>836.4</v>
      </c>
      <c r="W8">
        <v>171.4</v>
      </c>
    </row>
    <row r="11" spans="1:23">
      <c r="S11">
        <v>-8192.4</v>
      </c>
      <c r="T11">
        <v>-9079.7999999999993</v>
      </c>
      <c r="U11">
        <v>-10639</v>
      </c>
      <c r="V11">
        <v>-13288</v>
      </c>
    </row>
    <row r="12" spans="1:23">
      <c r="S12" s="127">
        <v>1.18E-2</v>
      </c>
    </row>
    <row r="13" spans="1:23">
      <c r="P13" s="56"/>
      <c r="S13">
        <v>7849</v>
      </c>
      <c r="T13">
        <v>8986.7999999999993</v>
      </c>
      <c r="U13">
        <v>10559.4</v>
      </c>
      <c r="V13">
        <v>12765.8</v>
      </c>
    </row>
    <row r="14" spans="1:23">
      <c r="S14" s="127">
        <v>1.18E-2</v>
      </c>
    </row>
    <row r="15" spans="1:23">
      <c r="G15" s="56"/>
    </row>
    <row r="36" spans="1:23" ht="15" thickBot="1"/>
    <row r="37" spans="1:23">
      <c r="A37" s="158" t="s">
        <v>24</v>
      </c>
      <c r="B37" s="161" t="s">
        <v>98</v>
      </c>
      <c r="C37" s="164"/>
      <c r="D37" s="165" t="s">
        <v>127</v>
      </c>
      <c r="E37" s="166"/>
      <c r="F37" s="166"/>
      <c r="G37" s="166"/>
      <c r="H37" s="166"/>
      <c r="I37" s="166"/>
      <c r="J37" s="166"/>
      <c r="K37" s="166"/>
      <c r="L37" s="166"/>
      <c r="M37" s="166"/>
      <c r="N37" s="166"/>
      <c r="O37" s="166"/>
      <c r="P37" s="166"/>
      <c r="Q37" s="166"/>
      <c r="R37" s="166"/>
      <c r="S37" s="166"/>
      <c r="T37" s="166"/>
      <c r="U37" s="166"/>
      <c r="V37" s="166"/>
      <c r="W37" s="166"/>
    </row>
    <row r="38" spans="1:23">
      <c r="A38" s="159"/>
      <c r="B38" s="162"/>
      <c r="C38" s="159"/>
      <c r="D38" s="167"/>
      <c r="E38" s="168"/>
      <c r="F38" s="168"/>
      <c r="G38" s="168"/>
      <c r="H38" s="168"/>
      <c r="I38" s="168"/>
      <c r="J38" s="168"/>
      <c r="K38" s="168"/>
      <c r="L38" s="168"/>
      <c r="M38" s="168"/>
      <c r="N38" s="168"/>
      <c r="O38" s="168"/>
      <c r="P38" s="168"/>
      <c r="Q38" s="168"/>
      <c r="R38" s="168"/>
      <c r="S38" s="168"/>
      <c r="T38" s="168"/>
      <c r="U38" s="168"/>
      <c r="V38" s="168"/>
      <c r="W38" s="168"/>
    </row>
    <row r="39" spans="1:23">
      <c r="A39" s="159"/>
      <c r="B39" s="162"/>
      <c r="C39" s="159"/>
      <c r="D39" s="155" t="s">
        <v>100</v>
      </c>
      <c r="E39" s="169" t="s">
        <v>99</v>
      </c>
      <c r="F39" s="155" t="s">
        <v>101</v>
      </c>
      <c r="G39" s="155" t="s">
        <v>102</v>
      </c>
      <c r="H39" s="155" t="s">
        <v>103</v>
      </c>
      <c r="I39" s="155" t="s">
        <v>104</v>
      </c>
      <c r="J39" s="155" t="s">
        <v>105</v>
      </c>
      <c r="K39" s="155" t="s">
        <v>106</v>
      </c>
      <c r="L39" s="155" t="s">
        <v>107</v>
      </c>
      <c r="M39" s="170" t="s">
        <v>108</v>
      </c>
      <c r="N39" s="155" t="s">
        <v>109</v>
      </c>
      <c r="O39" s="155" t="s">
        <v>110</v>
      </c>
      <c r="P39" s="155" t="s">
        <v>111</v>
      </c>
      <c r="Q39" s="155" t="s">
        <v>112</v>
      </c>
      <c r="R39" s="155" t="s">
        <v>113</v>
      </c>
      <c r="S39" s="155" t="s">
        <v>114</v>
      </c>
      <c r="T39" s="155" t="s">
        <v>115</v>
      </c>
      <c r="U39" s="149" t="s">
        <v>116</v>
      </c>
      <c r="V39" s="149" t="s">
        <v>117</v>
      </c>
      <c r="W39" s="152" t="s">
        <v>118</v>
      </c>
    </row>
    <row r="40" spans="1:23">
      <c r="A40" s="159"/>
      <c r="B40" s="162"/>
      <c r="C40" s="159"/>
      <c r="D40" s="156"/>
      <c r="E40" s="156"/>
      <c r="F40" s="156"/>
      <c r="G40" s="156"/>
      <c r="H40" s="156"/>
      <c r="I40" s="156"/>
      <c r="J40" s="156"/>
      <c r="K40" s="156"/>
      <c r="L40" s="156"/>
      <c r="M40" s="171"/>
      <c r="N40" s="156"/>
      <c r="O40" s="156"/>
      <c r="P40" s="156"/>
      <c r="Q40" s="156"/>
      <c r="R40" s="156"/>
      <c r="S40" s="156"/>
      <c r="T40" s="156"/>
      <c r="U40" s="150"/>
      <c r="V40" s="150"/>
      <c r="W40" s="153"/>
    </row>
    <row r="41" spans="1:23">
      <c r="A41" s="159"/>
      <c r="B41" s="162"/>
      <c r="C41" s="159"/>
      <c r="D41" s="156"/>
      <c r="E41" s="156"/>
      <c r="F41" s="156"/>
      <c r="G41" s="156"/>
      <c r="H41" s="156"/>
      <c r="I41" s="156"/>
      <c r="J41" s="156"/>
      <c r="K41" s="156"/>
      <c r="L41" s="156"/>
      <c r="M41" s="171"/>
      <c r="N41" s="156"/>
      <c r="O41" s="156"/>
      <c r="P41" s="156"/>
      <c r="Q41" s="156"/>
      <c r="R41" s="156"/>
      <c r="S41" s="156"/>
      <c r="T41" s="156"/>
      <c r="U41" s="150"/>
      <c r="V41" s="150"/>
      <c r="W41" s="153"/>
    </row>
    <row r="42" spans="1:23" ht="15" thickBot="1">
      <c r="A42" s="160"/>
      <c r="B42" s="163"/>
      <c r="C42" s="160"/>
      <c r="D42" s="157"/>
      <c r="E42" s="157"/>
      <c r="F42" s="157"/>
      <c r="G42" s="157"/>
      <c r="H42" s="157"/>
      <c r="I42" s="157"/>
      <c r="J42" s="157"/>
      <c r="K42" s="157"/>
      <c r="L42" s="157"/>
      <c r="M42" s="172"/>
      <c r="N42" s="157"/>
      <c r="O42" s="157"/>
      <c r="P42" s="157"/>
      <c r="Q42" s="157"/>
      <c r="R42" s="157"/>
      <c r="S42" s="157"/>
      <c r="T42" s="157"/>
      <c r="U42" s="151"/>
      <c r="V42" s="151"/>
      <c r="W42" s="154"/>
    </row>
    <row r="43" spans="1:23">
      <c r="A43" s="100">
        <v>2018</v>
      </c>
      <c r="B43" s="100" t="s">
        <v>97</v>
      </c>
      <c r="C43" s="101"/>
      <c r="D43">
        <v>-5024</v>
      </c>
      <c r="E43">
        <v>-6272.6</v>
      </c>
      <c r="F43">
        <v>-6977.2</v>
      </c>
      <c r="G43">
        <v>-7404.4</v>
      </c>
      <c r="H43">
        <v>-9339.6</v>
      </c>
      <c r="I43">
        <v>-9622.7999999999993</v>
      </c>
      <c r="J43">
        <v>-7573.2</v>
      </c>
      <c r="K43">
        <v>-7364.2</v>
      </c>
      <c r="L43">
        <v>-7329.8</v>
      </c>
      <c r="M43">
        <v>-8789.7999999999993</v>
      </c>
      <c r="N43">
        <v>-9182.4</v>
      </c>
      <c r="O43">
        <v>-6824.4</v>
      </c>
      <c r="P43">
        <v>-4777.8</v>
      </c>
      <c r="Q43">
        <v>-4349</v>
      </c>
      <c r="R43">
        <v>-3814.6</v>
      </c>
      <c r="S43">
        <v>-2642.8</v>
      </c>
      <c r="T43">
        <v>-889.6</v>
      </c>
      <c r="U43">
        <v>-532.4</v>
      </c>
      <c r="V43">
        <v>-149.4</v>
      </c>
      <c r="W43">
        <v>-36.799999999999997</v>
      </c>
    </row>
    <row r="44" spans="1:23">
      <c r="A44" s="100">
        <v>2018</v>
      </c>
      <c r="B44" s="100" t="s">
        <v>96</v>
      </c>
      <c r="C44" s="101"/>
      <c r="D44">
        <v>4769.3999999999996</v>
      </c>
      <c r="E44">
        <v>6000.8</v>
      </c>
      <c r="F44">
        <v>6623.4</v>
      </c>
      <c r="G44">
        <v>7089.8</v>
      </c>
      <c r="H44">
        <v>8972.4</v>
      </c>
      <c r="I44">
        <v>9139.4</v>
      </c>
      <c r="J44">
        <v>7198</v>
      </c>
      <c r="K44">
        <v>7090.8</v>
      </c>
      <c r="L44">
        <v>7184</v>
      </c>
      <c r="M44">
        <v>8692.2000000000007</v>
      </c>
      <c r="N44">
        <v>9055.6</v>
      </c>
      <c r="O44">
        <v>7139</v>
      </c>
      <c r="P44">
        <v>5465.8</v>
      </c>
      <c r="Q44">
        <v>5572.8</v>
      </c>
      <c r="R44">
        <v>5569.6</v>
      </c>
      <c r="S44">
        <v>4675.6000000000004</v>
      </c>
      <c r="T44">
        <v>1885.6</v>
      </c>
      <c r="U44">
        <v>1358.4</v>
      </c>
      <c r="V44">
        <v>503.2</v>
      </c>
      <c r="W44">
        <v>125</v>
      </c>
    </row>
    <row r="70" spans="5:10">
      <c r="E70">
        <v>4769.3999999999996</v>
      </c>
      <c r="F70">
        <v>6000.8</v>
      </c>
      <c r="G70">
        <v>6623.4</v>
      </c>
      <c r="H70">
        <v>7089.8</v>
      </c>
      <c r="I70">
        <v>8972.4</v>
      </c>
      <c r="J70">
        <v>9139.4</v>
      </c>
    </row>
    <row r="72" spans="5:10">
      <c r="E72" t="s">
        <v>128</v>
      </c>
    </row>
    <row r="73" spans="5:10">
      <c r="E73" s="127">
        <v>1.14E-2</v>
      </c>
    </row>
  </sheetData>
  <mergeCells count="48">
    <mergeCell ref="G3:G6"/>
    <mergeCell ref="H3:H6"/>
    <mergeCell ref="I3:I6"/>
    <mergeCell ref="A1:A6"/>
    <mergeCell ref="B1:B6"/>
    <mergeCell ref="C1:C6"/>
    <mergeCell ref="D3:D6"/>
    <mergeCell ref="E3:E6"/>
    <mergeCell ref="V3:V6"/>
    <mergeCell ref="W3:W6"/>
    <mergeCell ref="D1:W2"/>
    <mergeCell ref="P3:P6"/>
    <mergeCell ref="Q3:Q6"/>
    <mergeCell ref="R3:R6"/>
    <mergeCell ref="S3:S6"/>
    <mergeCell ref="T3:T6"/>
    <mergeCell ref="U3:U6"/>
    <mergeCell ref="J3:J6"/>
    <mergeCell ref="K3:K6"/>
    <mergeCell ref="L3:L6"/>
    <mergeCell ref="M3:M6"/>
    <mergeCell ref="N3:N6"/>
    <mergeCell ref="O3:O6"/>
    <mergeCell ref="F3:F6"/>
    <mergeCell ref="A37:A42"/>
    <mergeCell ref="B37:B42"/>
    <mergeCell ref="C37:C42"/>
    <mergeCell ref="D37:W38"/>
    <mergeCell ref="D39:D42"/>
    <mergeCell ref="E39:E42"/>
    <mergeCell ref="F39:F42"/>
    <mergeCell ref="G39:G42"/>
    <mergeCell ref="H39:H42"/>
    <mergeCell ref="I39:I42"/>
    <mergeCell ref="J39:J42"/>
    <mergeCell ref="K39:K42"/>
    <mergeCell ref="L39:L42"/>
    <mergeCell ref="M39:M42"/>
    <mergeCell ref="N39:N42"/>
    <mergeCell ref="O39:O42"/>
    <mergeCell ref="U39:U42"/>
    <mergeCell ref="V39:V42"/>
    <mergeCell ref="W39:W42"/>
    <mergeCell ref="P39:P42"/>
    <mergeCell ref="Q39:Q42"/>
    <mergeCell ref="R39:R42"/>
    <mergeCell ref="S39:S42"/>
    <mergeCell ref="T39:T42"/>
  </mergeCells>
  <pageMargins left="0.7" right="0.7" top="0.78740157499999996" bottom="0.78740157499999996" header="0.3" footer="0.3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62F38C-3B57-4A0F-B510-D3FD7C982647}">
  <dimension ref="A1:C16"/>
  <sheetViews>
    <sheetView zoomScale="80" zoomScaleNormal="80" workbookViewId="0">
      <selection activeCell="C14" sqref="C14"/>
    </sheetView>
  </sheetViews>
  <sheetFormatPr defaultRowHeight="14.5"/>
  <cols>
    <col min="1" max="1" width="13.7265625" customWidth="1"/>
    <col min="2" max="2" width="18.08984375" customWidth="1"/>
  </cols>
  <sheetData>
    <row r="1" spans="1:3">
      <c r="A1" t="s">
        <v>142</v>
      </c>
      <c r="B1" t="s">
        <v>143</v>
      </c>
      <c r="C1" t="s">
        <v>144</v>
      </c>
    </row>
    <row r="2" spans="1:3">
      <c r="A2" t="s">
        <v>129</v>
      </c>
      <c r="B2" t="s">
        <v>145</v>
      </c>
      <c r="C2" s="128">
        <v>41.921489769469183</v>
      </c>
    </row>
    <row r="3" spans="1:3">
      <c r="A3" t="s">
        <v>129</v>
      </c>
      <c r="B3" t="s">
        <v>20</v>
      </c>
      <c r="C3" s="128">
        <v>41.188851206281605</v>
      </c>
    </row>
    <row r="4" spans="1:3">
      <c r="A4" t="s">
        <v>129</v>
      </c>
      <c r="B4" t="s">
        <v>130</v>
      </c>
      <c r="C4" s="128">
        <v>42.657115426243472</v>
      </c>
    </row>
    <row r="5" spans="1:3">
      <c r="A5" t="s">
        <v>129</v>
      </c>
      <c r="B5" t="s">
        <v>131</v>
      </c>
      <c r="C5" s="128">
        <v>42.725066361994415</v>
      </c>
    </row>
    <row r="6" spans="1:3">
      <c r="A6" t="s">
        <v>129</v>
      </c>
      <c r="B6" t="s">
        <v>132</v>
      </c>
      <c r="C6" s="128">
        <v>42.894138950680919</v>
      </c>
    </row>
    <row r="7" spans="1:3">
      <c r="A7" t="s">
        <v>129</v>
      </c>
      <c r="B7" t="s">
        <v>133</v>
      </c>
      <c r="C7" s="128">
        <v>42.029741504820365</v>
      </c>
    </row>
    <row r="8" spans="1:3">
      <c r="A8" t="s">
        <v>129</v>
      </c>
      <c r="B8" t="s">
        <v>134</v>
      </c>
      <c r="C8" s="128">
        <v>42.118495058278853</v>
      </c>
    </row>
    <row r="9" spans="1:3">
      <c r="A9" t="s">
        <v>129</v>
      </c>
      <c r="B9" t="s">
        <v>135</v>
      </c>
      <c r="C9" s="128">
        <v>43.081859856520893</v>
      </c>
    </row>
    <row r="10" spans="1:3">
      <c r="A10" t="s">
        <v>129</v>
      </c>
      <c r="B10" t="s">
        <v>136</v>
      </c>
      <c r="C10" s="128">
        <v>42.447132127399506</v>
      </c>
    </row>
    <row r="11" spans="1:3">
      <c r="A11" t="s">
        <v>129</v>
      </c>
      <c r="B11" t="s">
        <v>137</v>
      </c>
      <c r="C11" s="128">
        <v>42.752105939042636</v>
      </c>
    </row>
    <row r="12" spans="1:3">
      <c r="A12" t="s">
        <v>129</v>
      </c>
      <c r="B12" t="s">
        <v>138</v>
      </c>
      <c r="C12" s="128">
        <v>42.375194814708166</v>
      </c>
    </row>
    <row r="13" spans="1:3">
      <c r="A13" t="s">
        <v>129</v>
      </c>
      <c r="B13" t="s">
        <v>139</v>
      </c>
      <c r="C13" s="128">
        <v>42.785424953991516</v>
      </c>
    </row>
    <row r="14" spans="1:3">
      <c r="A14" t="s">
        <v>129</v>
      </c>
      <c r="B14" t="s">
        <v>140</v>
      </c>
      <c r="C14" s="128">
        <v>43.083555919241199</v>
      </c>
    </row>
    <row r="15" spans="1:3">
      <c r="A15" t="s">
        <v>129</v>
      </c>
      <c r="B15" t="s">
        <v>141</v>
      </c>
      <c r="C15" s="128">
        <v>42.669036955902065</v>
      </c>
    </row>
    <row r="16" spans="1:3">
      <c r="A16" t="s">
        <v>129</v>
      </c>
      <c r="B16" t="s">
        <v>129</v>
      </c>
      <c r="C16" s="129">
        <v>42.3</v>
      </c>
    </row>
  </sheetData>
  <pageMargins left="0.7" right="0.7" top="0.78740157499999996" bottom="0.78740157499999996" header="0.3" footer="0.3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ED4081-127E-465F-AF3B-989B29A4890F}">
  <dimension ref="A1:E14"/>
  <sheetViews>
    <sheetView workbookViewId="0">
      <selection activeCell="C11" sqref="C11"/>
    </sheetView>
  </sheetViews>
  <sheetFormatPr defaultRowHeight="14.5"/>
  <cols>
    <col min="2" max="2" width="31.453125" customWidth="1"/>
    <col min="3" max="3" width="40.54296875" customWidth="1"/>
    <col min="4" max="5" width="46.7265625" customWidth="1"/>
  </cols>
  <sheetData>
    <row r="1" spans="1:5">
      <c r="A1" t="s">
        <v>24</v>
      </c>
      <c r="B1" t="s">
        <v>33</v>
      </c>
      <c r="C1" t="s">
        <v>82</v>
      </c>
      <c r="D1" t="s">
        <v>83</v>
      </c>
      <c r="E1" t="s">
        <v>84</v>
      </c>
    </row>
    <row r="2" spans="1:5">
      <c r="A2" s="56">
        <v>9</v>
      </c>
      <c r="B2" s="76">
        <v>4.4168140687999999</v>
      </c>
    </row>
    <row r="3" spans="1:5">
      <c r="A3" s="56">
        <v>10</v>
      </c>
      <c r="B3" s="76">
        <v>5.2410329528000004</v>
      </c>
    </row>
    <row r="4" spans="1:5">
      <c r="A4" s="56">
        <v>11</v>
      </c>
      <c r="B4" s="76">
        <v>5.0845465262999996</v>
      </c>
    </row>
    <row r="5" spans="1:5">
      <c r="A5" s="56">
        <v>12</v>
      </c>
      <c r="B5" s="76">
        <v>4.6265331102999996</v>
      </c>
    </row>
    <row r="6" spans="1:5">
      <c r="A6" s="56">
        <v>13</v>
      </c>
      <c r="B6" s="76">
        <v>5.2101799548000001</v>
      </c>
    </row>
    <row r="7" spans="1:5">
      <c r="A7" s="56">
        <v>14</v>
      </c>
      <c r="B7" s="76">
        <v>5.1301807254999998</v>
      </c>
    </row>
    <row r="8" spans="1:5">
      <c r="A8" s="56">
        <v>15</v>
      </c>
      <c r="B8" s="76">
        <v>3.4571944372000001</v>
      </c>
    </row>
    <row r="9" spans="1:5">
      <c r="A9" s="56">
        <v>16</v>
      </c>
      <c r="B9" s="76">
        <v>3.1120242254999999</v>
      </c>
    </row>
    <row r="10" spans="1:5">
      <c r="A10" s="56">
        <v>17</v>
      </c>
      <c r="B10" s="76">
        <v>2.1284341983999999</v>
      </c>
    </row>
    <row r="11" spans="1:5">
      <c r="A11" s="56">
        <v>18</v>
      </c>
      <c r="B11" s="76">
        <v>1.9678593843000001</v>
      </c>
      <c r="C11" s="76">
        <v>1.9678593843000001</v>
      </c>
      <c r="D11" s="76">
        <v>1.9678593843000001</v>
      </c>
      <c r="E11" s="76">
        <v>1.9678593843000001</v>
      </c>
    </row>
    <row r="12" spans="1:5">
      <c r="A12" s="56">
        <v>19</v>
      </c>
      <c r="C12" s="76">
        <f>_xlfn.FORECAST.ETS(A12,$B$2:$B$11,$A$2:$A$11,1,1)</f>
        <v>1.609343355688045</v>
      </c>
      <c r="D12" s="76">
        <f>C12-_xlfn.FORECAST.ETS.CONFINT(A12,$B$2:$B$11,$A$2:$A$11,0.95,1,1)</f>
        <v>0.28369697315308784</v>
      </c>
      <c r="E12" s="76">
        <f>C12+_xlfn.FORECAST.ETS.CONFINT(A12,$B$2:$B$11,$A$2:$A$11,0.95,1,1)</f>
        <v>2.9349897382230021</v>
      </c>
    </row>
    <row r="13" spans="1:5">
      <c r="A13" s="56">
        <v>20</v>
      </c>
      <c r="C13" s="76">
        <f>_xlfn.FORECAST.ETS(A13,$B$2:$B$11,$A$2:$A$11,1,1)</f>
        <v>1.2629187601504801</v>
      </c>
      <c r="D13" s="76">
        <f>C13-_xlfn.FORECAST.ETS.CONFINT(A13,$B$2:$B$11,$A$2:$A$11,0.95,1,1)</f>
        <v>-0.5214431275844027</v>
      </c>
      <c r="E13" s="76">
        <f>C13+_xlfn.FORECAST.ETS.CONFINT(A13,$B$2:$B$11,$A$2:$A$11,0.95,1,1)</f>
        <v>3.0472806478853629</v>
      </c>
    </row>
    <row r="14" spans="1:5">
      <c r="A14" s="56">
        <v>21</v>
      </c>
      <c r="C14" s="76">
        <f>_xlfn.FORECAST.ETS(A14,$B$2:$B$11,$A$2:$A$11,1,1)</f>
        <v>0.91649416461291455</v>
      </c>
      <c r="D14" s="76">
        <f>C14-_xlfn.FORECAST.ETS.CONFINT(A14,$B$2:$B$11,$A$2:$A$11,0.95,1,1)</f>
        <v>-1.2314641316035919</v>
      </c>
      <c r="E14" s="76">
        <f>C14+_xlfn.FORECAST.ETS.CONFINT(A14,$B$2:$B$11,$A$2:$A$11,0.95,1,1)</f>
        <v>3.064452460829421</v>
      </c>
    </row>
  </sheetData>
  <pageMargins left="0.7" right="0.7" top="0.78740157499999996" bottom="0.78740157499999996" header="0.3" footer="0.3"/>
  <drawing r:id="rId1"/>
  <tableParts count="1">
    <tablePart r:id="rId2"/>
  </tablePart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D57C4C-A861-4B09-8E97-D9027D6D1B2C}">
  <dimension ref="A5:BU99"/>
  <sheetViews>
    <sheetView tabSelected="1" zoomScale="80" zoomScaleNormal="80" workbookViewId="0">
      <selection activeCell="S11" sqref="S11:Y25"/>
    </sheetView>
  </sheetViews>
  <sheetFormatPr defaultRowHeight="14.5"/>
  <cols>
    <col min="1" max="1" width="14.453125" customWidth="1"/>
    <col min="5" max="6" width="10.08984375" customWidth="1"/>
    <col min="12" max="12" width="9.26953125" customWidth="1"/>
    <col min="13" max="13" width="9.36328125" customWidth="1"/>
    <col min="14" max="14" width="9" customWidth="1"/>
    <col min="15" max="15" width="9.1796875" customWidth="1"/>
    <col min="16" max="16" width="9.90625" customWidth="1"/>
    <col min="17" max="17" width="9.6328125" customWidth="1"/>
    <col min="20" max="20" width="9.26953125" customWidth="1"/>
    <col min="21" max="21" width="9.1796875" customWidth="1"/>
    <col min="22" max="22" width="9.26953125" customWidth="1"/>
    <col min="23" max="23" width="9.08984375" customWidth="1"/>
    <col min="25" max="25" width="9.54296875" customWidth="1"/>
    <col min="53" max="54" width="10.08984375" customWidth="1"/>
  </cols>
  <sheetData>
    <row r="5" spans="1:40" ht="15" thickBot="1"/>
    <row r="6" spans="1:40">
      <c r="A6" t="s">
        <v>21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3" t="s">
        <v>18</v>
      </c>
      <c r="L6" s="2"/>
      <c r="M6" s="2"/>
      <c r="N6" s="2"/>
      <c r="O6" s="2"/>
      <c r="P6" s="2"/>
      <c r="Q6" s="2"/>
      <c r="R6" s="2"/>
      <c r="S6" s="2"/>
      <c r="T6" s="3"/>
    </row>
    <row r="7" spans="1:40">
      <c r="A7" t="s">
        <v>19</v>
      </c>
      <c r="B7" s="7">
        <v>6.6621112037000003</v>
      </c>
      <c r="C7" s="7">
        <v>7.2814243461999997</v>
      </c>
      <c r="D7" s="7">
        <v>6.7253974039999997</v>
      </c>
      <c r="E7" s="7">
        <v>6.9532054323999999</v>
      </c>
      <c r="F7" s="7">
        <v>6.9532054323999999</v>
      </c>
      <c r="G7" s="7">
        <v>6.1079148325999997</v>
      </c>
      <c r="H7" s="7">
        <v>5.0480202508999996</v>
      </c>
      <c r="I7" s="7">
        <v>3.9533189183999999</v>
      </c>
      <c r="J7" s="7">
        <v>2.8925279277999998</v>
      </c>
      <c r="K7" s="7">
        <v>2.2458549527999998</v>
      </c>
      <c r="L7" s="7"/>
      <c r="M7" s="7"/>
      <c r="N7" s="7"/>
      <c r="O7" s="7"/>
      <c r="P7" s="7"/>
      <c r="Q7" s="7"/>
      <c r="R7" s="7"/>
      <c r="S7" s="7"/>
      <c r="T7" s="7"/>
    </row>
    <row r="8" spans="1:40">
      <c r="A8" t="s">
        <v>20</v>
      </c>
      <c r="B8" s="7">
        <v>4.4168140687999999</v>
      </c>
      <c r="C8" s="7">
        <v>5.2410329528000004</v>
      </c>
      <c r="D8" s="7">
        <v>5.0845465262999996</v>
      </c>
      <c r="E8" s="7">
        <v>4.6265331102999996</v>
      </c>
      <c r="F8" s="7">
        <v>5.2101799548000001</v>
      </c>
      <c r="G8" s="7">
        <v>5.1301807254999998</v>
      </c>
      <c r="H8" s="7">
        <v>3.4571944372000001</v>
      </c>
      <c r="I8" s="7">
        <v>3.1120242254999999</v>
      </c>
      <c r="J8" s="7">
        <v>2.1284341983999999</v>
      </c>
      <c r="K8" s="7">
        <v>1.9678593843000001</v>
      </c>
      <c r="L8" s="7"/>
      <c r="M8" s="7"/>
      <c r="N8" s="7"/>
      <c r="O8" s="7"/>
      <c r="P8" s="7"/>
      <c r="Q8" s="7"/>
      <c r="R8" s="7"/>
      <c r="S8" s="7"/>
      <c r="T8" s="7"/>
    </row>
    <row r="10" spans="1:40">
      <c r="B10" s="8"/>
      <c r="C10" s="8"/>
      <c r="D10" s="8"/>
      <c r="E10" s="9"/>
    </row>
    <row r="11" spans="1:40" ht="15.5">
      <c r="B11" s="8"/>
      <c r="C11" s="8"/>
      <c r="D11" s="8"/>
      <c r="E11" s="9"/>
      <c r="K11" s="131" t="s">
        <v>33</v>
      </c>
      <c r="L11" s="132"/>
      <c r="M11" s="132"/>
      <c r="N11" s="132"/>
      <c r="O11" s="132"/>
      <c r="P11" s="132"/>
      <c r="Q11" s="133"/>
      <c r="S11" s="131" t="s">
        <v>33</v>
      </c>
      <c r="T11" s="132"/>
      <c r="U11" s="132"/>
      <c r="V11" s="132"/>
      <c r="W11" s="132"/>
      <c r="X11" s="132"/>
      <c r="Y11" s="133"/>
    </row>
    <row r="12" spans="1:40">
      <c r="B12" s="8"/>
      <c r="C12" s="8"/>
      <c r="D12" s="8"/>
      <c r="E12" s="9"/>
      <c r="K12" s="134" t="s">
        <v>24</v>
      </c>
      <c r="L12" s="137" t="s">
        <v>20</v>
      </c>
      <c r="M12" s="138"/>
      <c r="N12" s="139"/>
      <c r="O12" s="137" t="s">
        <v>19</v>
      </c>
      <c r="P12" s="138"/>
      <c r="Q12" s="139"/>
      <c r="S12" s="134" t="s">
        <v>24</v>
      </c>
      <c r="T12" s="137" t="s">
        <v>20</v>
      </c>
      <c r="U12" s="138"/>
      <c r="V12" s="139"/>
      <c r="W12" s="137" t="s">
        <v>19</v>
      </c>
      <c r="X12" s="138"/>
      <c r="Y12" s="139"/>
    </row>
    <row r="13" spans="1:40" ht="14.5" customHeight="1">
      <c r="B13" s="8"/>
      <c r="C13" s="8"/>
      <c r="D13" s="8"/>
      <c r="E13" s="9"/>
      <c r="K13" s="135"/>
      <c r="L13" s="145" t="s">
        <v>33</v>
      </c>
      <c r="M13" s="145" t="s">
        <v>34</v>
      </c>
      <c r="N13" s="145" t="s">
        <v>35</v>
      </c>
      <c r="O13" s="145" t="s">
        <v>33</v>
      </c>
      <c r="P13" s="145" t="s">
        <v>34</v>
      </c>
      <c r="Q13" s="145" t="s">
        <v>35</v>
      </c>
      <c r="S13" s="135"/>
      <c r="T13" s="145" t="s">
        <v>33</v>
      </c>
      <c r="U13" s="145" t="s">
        <v>28</v>
      </c>
      <c r="V13" s="145" t="s">
        <v>146</v>
      </c>
      <c r="W13" s="145" t="s">
        <v>33</v>
      </c>
      <c r="X13" s="145" t="s">
        <v>28</v>
      </c>
      <c r="Y13" s="145" t="s">
        <v>146</v>
      </c>
    </row>
    <row r="14" spans="1:40">
      <c r="B14" s="8"/>
      <c r="C14" s="8"/>
      <c r="D14" s="8"/>
      <c r="E14" s="9"/>
      <c r="K14" s="135"/>
      <c r="L14" s="141"/>
      <c r="M14" s="141"/>
      <c r="N14" s="146"/>
      <c r="O14" s="146"/>
      <c r="P14" s="141"/>
      <c r="Q14" s="146"/>
      <c r="S14" s="135"/>
      <c r="T14" s="141"/>
      <c r="U14" s="146"/>
      <c r="V14" s="146"/>
      <c r="W14" s="141"/>
      <c r="X14" s="146"/>
      <c r="Y14" s="146"/>
      <c r="AN14" s="89" t="s">
        <v>19</v>
      </c>
    </row>
    <row r="15" spans="1:40" ht="34" customHeight="1">
      <c r="B15" s="8"/>
      <c r="C15" s="8"/>
      <c r="D15" s="8"/>
      <c r="E15" s="9"/>
      <c r="K15" s="136"/>
      <c r="L15" s="142"/>
      <c r="M15" s="142"/>
      <c r="N15" s="147"/>
      <c r="O15" s="147"/>
      <c r="P15" s="142"/>
      <c r="Q15" s="147"/>
      <c r="S15" s="136"/>
      <c r="T15" s="142"/>
      <c r="U15" s="147"/>
      <c r="V15" s="147"/>
      <c r="W15" s="142"/>
      <c r="X15" s="147"/>
      <c r="Y15" s="147"/>
    </row>
    <row r="16" spans="1:40">
      <c r="B16" s="8"/>
      <c r="C16" s="8"/>
      <c r="D16" s="8"/>
      <c r="E16" s="9"/>
      <c r="K16" s="123" t="s">
        <v>9</v>
      </c>
      <c r="L16" s="7">
        <v>4.4168140687999999</v>
      </c>
      <c r="M16" s="33" t="s">
        <v>23</v>
      </c>
      <c r="N16" s="33" t="s">
        <v>23</v>
      </c>
      <c r="O16" s="7">
        <v>6.6621112037000003</v>
      </c>
      <c r="P16" s="33" t="s">
        <v>23</v>
      </c>
      <c r="Q16" s="33" t="s">
        <v>23</v>
      </c>
      <c r="S16" s="123" t="s">
        <v>9</v>
      </c>
      <c r="T16" s="7">
        <v>4.4168140687999999</v>
      </c>
      <c r="U16" s="33" t="s">
        <v>23</v>
      </c>
      <c r="V16" s="33" t="s">
        <v>23</v>
      </c>
      <c r="W16" s="7">
        <v>6.6621112037000003</v>
      </c>
      <c r="X16" s="33" t="s">
        <v>23</v>
      </c>
      <c r="Y16" s="33" t="s">
        <v>23</v>
      </c>
      <c r="AB16">
        <v>1</v>
      </c>
      <c r="AC16" s="7">
        <v>6.6621112037000003</v>
      </c>
      <c r="AE16">
        <v>6.417694</v>
      </c>
    </row>
    <row r="17" spans="2:73">
      <c r="B17" s="8"/>
      <c r="C17" s="8"/>
      <c r="D17" s="8"/>
      <c r="E17" s="9"/>
      <c r="K17" s="123" t="s">
        <v>10</v>
      </c>
      <c r="L17" s="7">
        <v>5.2410329528000004</v>
      </c>
      <c r="M17" s="45">
        <f t="shared" ref="M17:M25" si="0">L17-L16</f>
        <v>0.82421888400000043</v>
      </c>
      <c r="N17" s="33" t="s">
        <v>23</v>
      </c>
      <c r="O17" s="7">
        <v>7.2814243461999997</v>
      </c>
      <c r="P17" s="46">
        <f t="shared" ref="P17:P24" si="1">O17-O16</f>
        <v>0.61931314249999936</v>
      </c>
      <c r="Q17" s="33" t="s">
        <v>23</v>
      </c>
      <c r="S17" s="123" t="s">
        <v>10</v>
      </c>
      <c r="T17" s="7">
        <v>5.2410329528000004</v>
      </c>
      <c r="U17" s="43">
        <f t="shared" ref="U17:U25" si="2">T17/T16</f>
        <v>1.1866093684636201</v>
      </c>
      <c r="V17" s="43">
        <v>0.18659999999999999</v>
      </c>
      <c r="W17" s="7">
        <v>7.2814243461999997</v>
      </c>
      <c r="X17" s="43">
        <f t="shared" ref="X17:X25" si="3">W17/W16</f>
        <v>1.0929604930875434</v>
      </c>
      <c r="Y17" s="43">
        <v>9.2999999999999999E-2</v>
      </c>
      <c r="AB17">
        <v>2</v>
      </c>
      <c r="AC17" s="7">
        <v>7.2814243461999997</v>
      </c>
      <c r="AE17">
        <v>0.49628499999999998</v>
      </c>
      <c r="AH17" t="s">
        <v>40</v>
      </c>
      <c r="AK17" s="62">
        <f>1-AL31/AN31</f>
        <v>0.97442477330831045</v>
      </c>
      <c r="AQ17" t="s">
        <v>43</v>
      </c>
      <c r="AR17" s="62">
        <f>100/10*AU31</f>
        <v>5.9267925826167378</v>
      </c>
    </row>
    <row r="18" spans="2:73">
      <c r="B18" s="8"/>
      <c r="C18" s="8"/>
      <c r="D18" s="8"/>
      <c r="E18" s="9"/>
      <c r="K18" s="123" t="s">
        <v>11</v>
      </c>
      <c r="L18" s="7">
        <v>5.0845465262999996</v>
      </c>
      <c r="M18" s="45">
        <f t="shared" si="0"/>
        <v>-0.15648642650000077</v>
      </c>
      <c r="N18" s="45">
        <f t="shared" ref="N18:N25" si="4">M18-M17</f>
        <v>-0.9807053105000012</v>
      </c>
      <c r="O18" s="7">
        <v>6.7253974039999997</v>
      </c>
      <c r="P18" s="46">
        <f t="shared" si="1"/>
        <v>-0.55602694219999993</v>
      </c>
      <c r="Q18" s="46">
        <f>P18-P17</f>
        <v>-1.1753400846999993</v>
      </c>
      <c r="S18" s="123" t="s">
        <v>11</v>
      </c>
      <c r="T18" s="7">
        <v>5.0845465262999996</v>
      </c>
      <c r="U18" s="43">
        <f t="shared" si="2"/>
        <v>0.9701420639959154</v>
      </c>
      <c r="V18" s="43">
        <v>-2.9899999999999999E-2</v>
      </c>
      <c r="W18" s="7">
        <v>6.7253974039999997</v>
      </c>
      <c r="X18" s="43">
        <f t="shared" si="3"/>
        <v>0.92363761322464644</v>
      </c>
      <c r="Y18" s="43">
        <v>-7.6399999999999996E-2</v>
      </c>
      <c r="AB18">
        <v>3</v>
      </c>
      <c r="AC18" s="7">
        <v>6.7253974039999997</v>
      </c>
      <c r="AE18">
        <v>-9.5194000000000001E-2</v>
      </c>
      <c r="AH18" t="s">
        <v>47</v>
      </c>
      <c r="AL18">
        <v>2</v>
      </c>
      <c r="AQ18" s="62"/>
    </row>
    <row r="19" spans="2:73">
      <c r="B19" s="8"/>
      <c r="C19" s="8"/>
      <c r="D19" s="8"/>
      <c r="E19" s="9"/>
      <c r="K19" s="123" t="s">
        <v>12</v>
      </c>
      <c r="L19" s="7">
        <v>4.6265331102999996</v>
      </c>
      <c r="M19" s="45">
        <f t="shared" si="0"/>
        <v>-0.45801341600000001</v>
      </c>
      <c r="N19" s="45">
        <f t="shared" si="4"/>
        <v>-0.30152698949999923</v>
      </c>
      <c r="O19" s="7">
        <v>6.9532054323999999</v>
      </c>
      <c r="P19" s="46">
        <f t="shared" si="1"/>
        <v>0.22780802840000014</v>
      </c>
      <c r="Q19" s="46">
        <f>P19-P18</f>
        <v>0.78383497060000007</v>
      </c>
      <c r="S19" s="123" t="s">
        <v>12</v>
      </c>
      <c r="T19" s="7">
        <v>4.6265331102999996</v>
      </c>
      <c r="U19" s="43">
        <f t="shared" si="2"/>
        <v>0.90992049858706003</v>
      </c>
      <c r="V19" s="43">
        <v>-9.01E-2</v>
      </c>
      <c r="W19" s="7">
        <v>6.9532054323999999</v>
      </c>
      <c r="X19" s="43">
        <f t="shared" si="3"/>
        <v>1.0338727980988169</v>
      </c>
      <c r="Y19" s="43">
        <v>3.39E-2</v>
      </c>
      <c r="AB19">
        <v>4</v>
      </c>
      <c r="AC19" s="7">
        <v>6.9532054323999999</v>
      </c>
      <c r="AH19">
        <v>5.48</v>
      </c>
    </row>
    <row r="20" spans="2:73">
      <c r="B20" s="8"/>
      <c r="C20" s="8"/>
      <c r="D20" s="8"/>
      <c r="E20" s="9"/>
      <c r="K20" s="123" t="s">
        <v>13</v>
      </c>
      <c r="L20" s="7">
        <v>5.2101799548000001</v>
      </c>
      <c r="M20" s="45">
        <f t="shared" si="0"/>
        <v>0.58364684450000048</v>
      </c>
      <c r="N20" s="45">
        <f t="shared" si="4"/>
        <v>1.0416602605000005</v>
      </c>
      <c r="O20" s="7">
        <v>6.9532054323999999</v>
      </c>
      <c r="P20" s="46">
        <f t="shared" si="1"/>
        <v>0</v>
      </c>
      <c r="Q20" s="46">
        <f t="shared" ref="Q20:Q25" si="5">P20-P19</f>
        <v>-0.22780802840000014</v>
      </c>
      <c r="S20" s="123" t="s">
        <v>13</v>
      </c>
      <c r="T20" s="7">
        <v>5.2101799548000001</v>
      </c>
      <c r="U20" s="43">
        <f t="shared" si="2"/>
        <v>1.1261520950105455</v>
      </c>
      <c r="V20" s="43">
        <v>0.12620000000000001</v>
      </c>
      <c r="W20" s="7">
        <v>6.9532054323999999</v>
      </c>
      <c r="X20" s="43">
        <f t="shared" si="3"/>
        <v>1</v>
      </c>
      <c r="Y20" s="43">
        <v>0</v>
      </c>
      <c r="AB20">
        <v>5</v>
      </c>
      <c r="AC20" s="7">
        <v>6.9532054323999999</v>
      </c>
      <c r="AH20" t="s">
        <v>42</v>
      </c>
      <c r="AI20" t="s">
        <v>37</v>
      </c>
      <c r="AJ20" t="s">
        <v>56</v>
      </c>
      <c r="AK20" t="s">
        <v>66</v>
      </c>
      <c r="AL20" t="s">
        <v>59</v>
      </c>
      <c r="AM20" t="s">
        <v>62</v>
      </c>
      <c r="AN20" t="s">
        <v>59</v>
      </c>
      <c r="AQ20" t="s">
        <v>42</v>
      </c>
      <c r="AR20" t="s">
        <v>37</v>
      </c>
      <c r="AS20" t="s">
        <v>56</v>
      </c>
      <c r="AT20" t="s">
        <v>68</v>
      </c>
      <c r="AU20" t="s">
        <v>70</v>
      </c>
    </row>
    <row r="21" spans="2:73" ht="15" thickBot="1">
      <c r="B21" s="8"/>
      <c r="C21" s="8"/>
      <c r="D21" s="8"/>
      <c r="E21" s="9"/>
      <c r="K21" s="123" t="s">
        <v>14</v>
      </c>
      <c r="L21" s="7">
        <v>5.1301807254999998</v>
      </c>
      <c r="M21" s="45">
        <f t="shared" si="0"/>
        <v>-7.9999229300000252E-2</v>
      </c>
      <c r="N21" s="45">
        <f t="shared" si="4"/>
        <v>-0.66364607380000074</v>
      </c>
      <c r="O21" s="7">
        <v>6.1079148325999997</v>
      </c>
      <c r="P21" s="46">
        <f t="shared" si="1"/>
        <v>-0.84529059980000021</v>
      </c>
      <c r="Q21" s="46">
        <f t="shared" si="5"/>
        <v>-0.84529059980000021</v>
      </c>
      <c r="S21" s="123" t="s">
        <v>14</v>
      </c>
      <c r="T21" s="7">
        <v>5.1301807254999998</v>
      </c>
      <c r="U21" s="43">
        <f t="shared" si="2"/>
        <v>0.98464559190008416</v>
      </c>
      <c r="V21" s="43">
        <v>-1.54E-2</v>
      </c>
      <c r="W21" s="7">
        <v>6.1079148325999997</v>
      </c>
      <c r="X21" s="43">
        <f t="shared" si="3"/>
        <v>0.87843152226436727</v>
      </c>
      <c r="Y21" s="43">
        <v>-0.1216</v>
      </c>
      <c r="AB21">
        <v>6</v>
      </c>
      <c r="AC21" s="7">
        <v>6.1079148325999997</v>
      </c>
      <c r="AH21" s="7">
        <v>6.6621112037000003</v>
      </c>
      <c r="AI21">
        <v>1</v>
      </c>
      <c r="AJ21" s="124">
        <f>$AE$16+$AE$17*AI21+$AE$18*AI21^2</f>
        <v>6.8187850000000001</v>
      </c>
      <c r="AK21" s="59">
        <f>AH21-AJ21</f>
        <v>-0.15667379629999978</v>
      </c>
      <c r="AL21" s="59">
        <f>AK21^$AL$18</f>
        <v>2.4546678447053823E-2</v>
      </c>
      <c r="AM21" s="59">
        <f>AH21-$AH$19</f>
        <v>1.1821112036999999</v>
      </c>
      <c r="AN21" s="59">
        <f>AM21^$AL$18</f>
        <v>1.3973868979130626</v>
      </c>
      <c r="AQ21" s="7">
        <v>6.6621112037000003</v>
      </c>
      <c r="AR21">
        <v>1</v>
      </c>
      <c r="AS21" s="124">
        <f>$AE$16+$AE$17*AR21+$AE$18*AR21^2</f>
        <v>6.8187850000000001</v>
      </c>
      <c r="AT21" s="23">
        <f>ABS(AQ21-AS21)</f>
        <v>0.15667379629999978</v>
      </c>
      <c r="AU21">
        <f>ABS(AT21/AQ21)</f>
        <v>2.3517139163481145E-2</v>
      </c>
      <c r="AX21">
        <v>1</v>
      </c>
      <c r="AY21" s="7">
        <v>6.6621112037000003</v>
      </c>
      <c r="BA21">
        <v>6.417694</v>
      </c>
      <c r="BC21" t="s">
        <v>44</v>
      </c>
      <c r="BE21" t="s">
        <v>48</v>
      </c>
      <c r="BG21" s="82"/>
      <c r="BH21" s="82">
        <v>0.154</v>
      </c>
      <c r="BK21" s="26"/>
    </row>
    <row r="22" spans="2:73">
      <c r="B22" s="8"/>
      <c r="C22" s="8"/>
      <c r="D22" s="8"/>
      <c r="E22" s="9"/>
      <c r="K22" s="123" t="s">
        <v>15</v>
      </c>
      <c r="L22" s="7">
        <v>3.4571944372000001</v>
      </c>
      <c r="M22" s="45">
        <f t="shared" si="0"/>
        <v>-1.6729862882999997</v>
      </c>
      <c r="N22" s="45">
        <f t="shared" si="4"/>
        <v>-1.5929870589999995</v>
      </c>
      <c r="O22" s="7">
        <v>5.0480202508999996</v>
      </c>
      <c r="P22" s="46">
        <f t="shared" si="1"/>
        <v>-1.0598945817000001</v>
      </c>
      <c r="Q22" s="46">
        <f t="shared" si="5"/>
        <v>-0.21460398189999985</v>
      </c>
      <c r="S22" s="123" t="s">
        <v>15</v>
      </c>
      <c r="T22" s="7">
        <v>3.4571944372000001</v>
      </c>
      <c r="U22" s="43">
        <f t="shared" si="2"/>
        <v>0.67389330360541122</v>
      </c>
      <c r="V22" s="43">
        <v>-0.3261</v>
      </c>
      <c r="W22" s="7">
        <v>5.0480202508999996</v>
      </c>
      <c r="X22" s="43">
        <f t="shared" si="3"/>
        <v>0.82647194488649622</v>
      </c>
      <c r="Y22" s="43">
        <v>-0.17349999999999999</v>
      </c>
      <c r="AB22">
        <v>7</v>
      </c>
      <c r="AC22" s="7">
        <v>5.0480202508999996</v>
      </c>
      <c r="AH22" s="7">
        <v>7.2814243461999997</v>
      </c>
      <c r="AI22">
        <v>2</v>
      </c>
      <c r="AJ22" s="124">
        <f t="shared" ref="AJ22:AJ30" si="6">$AE$16+$AE$17*AI22+$AE$18*AI22^2</f>
        <v>7.0294879999999997</v>
      </c>
      <c r="AK22" s="59">
        <f t="shared" ref="AK22:AK30" si="7">AH22-AJ22</f>
        <v>0.25193634619999994</v>
      </c>
      <c r="AL22" s="59">
        <f t="shared" ref="AL22:AL30" si="8">AK22^$AL$18</f>
        <v>6.3471922536606218E-2</v>
      </c>
      <c r="AM22" s="59">
        <f t="shared" ref="AM22:AM30" si="9">AH22-$AH$19</f>
        <v>1.8014243461999992</v>
      </c>
      <c r="AN22" s="59">
        <f t="shared" ref="AN22:AN30" si="10">AM22^$AL$18</f>
        <v>3.2451296750820946</v>
      </c>
      <c r="AQ22" s="7">
        <v>7.2814243461999997</v>
      </c>
      <c r="AR22">
        <v>2</v>
      </c>
      <c r="AS22" s="124">
        <f t="shared" ref="AS22:AS30" si="11">$AE$16+$AE$17*AR22+$AE$18*AR22^2</f>
        <v>7.0294879999999997</v>
      </c>
      <c r="AT22" s="23">
        <f t="shared" ref="AT22:AT30" si="12">ABS(AQ22-AS22)</f>
        <v>0.25193634619999994</v>
      </c>
      <c r="AU22">
        <f t="shared" ref="AU22:AU30" si="13">ABS(AT22/AQ22)</f>
        <v>3.4599871429204572E-2</v>
      </c>
      <c r="AX22">
        <v>2</v>
      </c>
      <c r="AY22" s="7">
        <v>7.2814243461999997</v>
      </c>
      <c r="BA22">
        <v>0.49628499999999998</v>
      </c>
      <c r="BK22" s="8"/>
      <c r="BM22" s="26"/>
      <c r="BN22" s="26"/>
      <c r="BO22" s="115" t="s">
        <v>12</v>
      </c>
      <c r="BP22" s="2" t="s">
        <v>13</v>
      </c>
      <c r="BQ22" s="2" t="s">
        <v>14</v>
      </c>
      <c r="BR22" s="2" t="s">
        <v>15</v>
      </c>
      <c r="BS22" s="2" t="s">
        <v>16</v>
      </c>
      <c r="BT22" s="2" t="s">
        <v>17</v>
      </c>
      <c r="BU22" s="3" t="s">
        <v>18</v>
      </c>
    </row>
    <row r="23" spans="2:73">
      <c r="B23" s="8"/>
      <c r="C23" s="8"/>
      <c r="D23" s="8"/>
      <c r="E23" s="9"/>
      <c r="K23" s="123" t="s">
        <v>16</v>
      </c>
      <c r="L23" s="7">
        <v>3.1120242254999999</v>
      </c>
      <c r="M23" s="45">
        <f t="shared" si="0"/>
        <v>-0.34517021170000017</v>
      </c>
      <c r="N23" s="45">
        <f t="shared" si="4"/>
        <v>1.3278160765999996</v>
      </c>
      <c r="O23" s="7">
        <v>3.9533189183999999</v>
      </c>
      <c r="P23" s="46">
        <f t="shared" si="1"/>
        <v>-1.0947013324999997</v>
      </c>
      <c r="Q23" s="46">
        <f t="shared" si="5"/>
        <v>-3.480675079999962E-2</v>
      </c>
      <c r="S23" s="123" t="s">
        <v>16</v>
      </c>
      <c r="T23" s="7">
        <v>3.1120242254999999</v>
      </c>
      <c r="U23" s="43">
        <f t="shared" si="2"/>
        <v>0.90015886639585263</v>
      </c>
      <c r="V23" s="43">
        <v>-9.98E-2</v>
      </c>
      <c r="W23" s="7">
        <v>3.9533189183999999</v>
      </c>
      <c r="X23" s="43">
        <f t="shared" si="3"/>
        <v>0.78314244434640923</v>
      </c>
      <c r="Y23" s="43">
        <v>-0.21690000000000001</v>
      </c>
      <c r="AB23">
        <v>8</v>
      </c>
      <c r="AC23" s="7">
        <v>3.9533189183999999</v>
      </c>
      <c r="AH23" s="7">
        <v>6.7253974039999997</v>
      </c>
      <c r="AI23">
        <v>3</v>
      </c>
      <c r="AJ23" s="124">
        <f t="shared" si="6"/>
        <v>7.0498029999999998</v>
      </c>
      <c r="AK23" s="59">
        <f t="shared" si="7"/>
        <v>-0.32440559600000007</v>
      </c>
      <c r="AL23" s="59">
        <f t="shared" si="8"/>
        <v>0.10523899071611527</v>
      </c>
      <c r="AM23" s="59">
        <f t="shared" si="9"/>
        <v>1.2453974039999993</v>
      </c>
      <c r="AN23" s="59">
        <f t="shared" si="10"/>
        <v>1.5510146938899376</v>
      </c>
      <c r="AQ23" s="7">
        <v>6.7253974039999997</v>
      </c>
      <c r="AR23">
        <v>3</v>
      </c>
      <c r="AS23" s="124">
        <f t="shared" si="11"/>
        <v>7.0498029999999998</v>
      </c>
      <c r="AT23" s="23">
        <f t="shared" si="12"/>
        <v>0.32440559600000007</v>
      </c>
      <c r="AU23">
        <f t="shared" si="13"/>
        <v>4.8235899904897288E-2</v>
      </c>
      <c r="AX23">
        <v>3</v>
      </c>
      <c r="AY23" s="7">
        <v>6.7253974039999997</v>
      </c>
      <c r="BA23">
        <v>-9.5194000000000001E-2</v>
      </c>
      <c r="BC23">
        <f>BA21+BA22*10+BA23*10^2</f>
        <v>1.8611439999999995</v>
      </c>
      <c r="BE23">
        <v>2.2000000000000002</v>
      </c>
      <c r="BK23" s="9"/>
      <c r="BM23" s="8"/>
      <c r="BN23" s="8"/>
      <c r="BO23" s="116">
        <v>6.9532054323999999</v>
      </c>
      <c r="BP23" s="7">
        <v>6.9532054323999999</v>
      </c>
      <c r="BQ23" s="7">
        <v>6.1079148325999997</v>
      </c>
      <c r="BR23" s="7">
        <v>5.0480202508999996</v>
      </c>
      <c r="BS23" s="7">
        <v>3.9533189183999999</v>
      </c>
      <c r="BT23" s="7">
        <v>2.8925279277999998</v>
      </c>
      <c r="BU23" s="7">
        <v>2.2458549527999998</v>
      </c>
    </row>
    <row r="24" spans="2:73">
      <c r="B24" s="8"/>
      <c r="C24" s="8"/>
      <c r="D24" s="8"/>
      <c r="E24" s="9"/>
      <c r="K24" s="123" t="s">
        <v>17</v>
      </c>
      <c r="L24" s="7">
        <v>2.1284341983999999</v>
      </c>
      <c r="M24" s="45">
        <f t="shared" si="0"/>
        <v>-0.98359002709999999</v>
      </c>
      <c r="N24" s="45">
        <f t="shared" si="4"/>
        <v>-0.63841981539999981</v>
      </c>
      <c r="O24" s="7">
        <v>2.8925279277999998</v>
      </c>
      <c r="P24" s="46">
        <f t="shared" si="1"/>
        <v>-1.0607909906000001</v>
      </c>
      <c r="Q24" s="46">
        <f t="shared" si="5"/>
        <v>3.391034189999953E-2</v>
      </c>
      <c r="S24" s="123" t="s">
        <v>17</v>
      </c>
      <c r="T24" s="7">
        <v>2.1284341983999999</v>
      </c>
      <c r="U24" s="43">
        <f t="shared" si="2"/>
        <v>0.68393882700512421</v>
      </c>
      <c r="V24" s="43">
        <v>-0.31609999999999999</v>
      </c>
      <c r="W24" s="7">
        <v>2.8925279277999998</v>
      </c>
      <c r="X24" s="43">
        <f t="shared" si="3"/>
        <v>0.73167077777035838</v>
      </c>
      <c r="Y24" s="43">
        <v>-0.26829999999999998</v>
      </c>
      <c r="AB24">
        <v>9</v>
      </c>
      <c r="AC24" s="7">
        <v>2.8925279277999998</v>
      </c>
      <c r="AH24" s="7">
        <v>6.9532054323999999</v>
      </c>
      <c r="AI24">
        <v>4</v>
      </c>
      <c r="AJ24" s="124">
        <f t="shared" si="6"/>
        <v>6.8797300000000003</v>
      </c>
      <c r="AK24" s="59">
        <f t="shared" si="7"/>
        <v>7.3475432399999541E-2</v>
      </c>
      <c r="AL24" s="59">
        <f t="shared" si="8"/>
        <v>5.3986391663669022E-3</v>
      </c>
      <c r="AM24" s="59">
        <f t="shared" si="9"/>
        <v>1.4732054323999995</v>
      </c>
      <c r="AN24" s="59">
        <f t="shared" si="10"/>
        <v>2.1703342460528692</v>
      </c>
      <c r="AQ24" s="7">
        <v>6.9532054323999999</v>
      </c>
      <c r="AR24">
        <v>4</v>
      </c>
      <c r="AS24" s="124">
        <f t="shared" si="11"/>
        <v>6.8797300000000003</v>
      </c>
      <c r="AT24" s="23">
        <f t="shared" si="12"/>
        <v>7.3475432399999541E-2</v>
      </c>
      <c r="AU24">
        <f t="shared" si="13"/>
        <v>1.0567130960581792E-2</v>
      </c>
      <c r="AX24">
        <v>4</v>
      </c>
      <c r="AY24" s="7">
        <v>6.9532054323999999</v>
      </c>
      <c r="BK24" s="9"/>
    </row>
    <row r="25" spans="2:73">
      <c r="B25" s="8"/>
      <c r="C25" s="8"/>
      <c r="D25" s="8"/>
      <c r="E25" s="9"/>
      <c r="K25" s="123" t="s">
        <v>18</v>
      </c>
      <c r="L25" s="7">
        <v>1.9678593843000001</v>
      </c>
      <c r="M25" s="45">
        <f t="shared" si="0"/>
        <v>-0.16057481409999985</v>
      </c>
      <c r="N25" s="45">
        <f t="shared" si="4"/>
        <v>0.82301521300000013</v>
      </c>
      <c r="O25" s="7">
        <v>2.2458549527999998</v>
      </c>
      <c r="P25" s="46">
        <f t="shared" ref="P25" si="14">O25-O24</f>
        <v>-0.64667297499999998</v>
      </c>
      <c r="Q25" s="46">
        <f t="shared" si="5"/>
        <v>0.41411801560000017</v>
      </c>
      <c r="S25" s="123" t="s">
        <v>18</v>
      </c>
      <c r="T25" s="7">
        <v>1.9678593843000001</v>
      </c>
      <c r="U25" s="43">
        <f t="shared" si="2"/>
        <v>0.92455730404035597</v>
      </c>
      <c r="V25" s="43">
        <v>-7.5399999999999995E-2</v>
      </c>
      <c r="W25" s="7">
        <v>2.2458549527999998</v>
      </c>
      <c r="X25" s="43">
        <f t="shared" si="3"/>
        <v>0.77643328218723651</v>
      </c>
      <c r="Y25" s="43">
        <v>-0.22359999999999999</v>
      </c>
      <c r="AB25">
        <v>10</v>
      </c>
      <c r="AC25" s="113">
        <v>2.2458549527999998</v>
      </c>
      <c r="AH25" s="7">
        <v>6.9532054323999999</v>
      </c>
      <c r="AI25">
        <v>5</v>
      </c>
      <c r="AJ25" s="124">
        <f t="shared" si="6"/>
        <v>6.5192689999999986</v>
      </c>
      <c r="AK25" s="59">
        <f t="shared" si="7"/>
        <v>0.43393643240000124</v>
      </c>
      <c r="AL25" s="59">
        <f t="shared" si="8"/>
        <v>0.18830082736404086</v>
      </c>
      <c r="AM25" s="59">
        <f t="shared" si="9"/>
        <v>1.4732054323999995</v>
      </c>
      <c r="AN25" s="59">
        <f t="shared" si="10"/>
        <v>2.1703342460528692</v>
      </c>
      <c r="AQ25" s="7">
        <v>6.9532054323999999</v>
      </c>
      <c r="AR25">
        <v>5</v>
      </c>
      <c r="AS25" s="124">
        <f t="shared" si="11"/>
        <v>6.5192689999999986</v>
      </c>
      <c r="AT25" s="23">
        <f t="shared" si="12"/>
        <v>0.43393643240000124</v>
      </c>
      <c r="AU25">
        <f t="shared" si="13"/>
        <v>6.2408113296635585E-2</v>
      </c>
      <c r="AX25">
        <v>5</v>
      </c>
      <c r="AY25" s="7">
        <v>6.9532054323999999</v>
      </c>
      <c r="BK25" s="9"/>
    </row>
    <row r="26" spans="2:73">
      <c r="B26" s="8"/>
      <c r="C26" s="8"/>
      <c r="D26" s="8"/>
      <c r="E26" s="9"/>
      <c r="K26" s="49"/>
      <c r="L26" s="8"/>
      <c r="M26" s="117"/>
      <c r="N26" s="117"/>
      <c r="O26" s="8"/>
      <c r="P26" s="118"/>
      <c r="Q26" s="118"/>
      <c r="S26" s="49"/>
      <c r="T26" s="8"/>
      <c r="U26" s="119"/>
      <c r="V26" s="119"/>
      <c r="W26" s="8"/>
      <c r="X26" s="119"/>
      <c r="Y26" s="119"/>
      <c r="AB26" s="9"/>
      <c r="AC26" s="8"/>
      <c r="AH26" s="7">
        <v>6.1079148325999997</v>
      </c>
      <c r="AI26">
        <v>6</v>
      </c>
      <c r="AJ26" s="124">
        <f t="shared" si="6"/>
        <v>5.9684199999999992</v>
      </c>
      <c r="AK26" s="59">
        <f t="shared" si="7"/>
        <v>0.13949483260000051</v>
      </c>
      <c r="AL26" s="59">
        <f t="shared" si="8"/>
        <v>1.9458808322102165E-2</v>
      </c>
      <c r="AM26" s="59">
        <f t="shared" si="9"/>
        <v>0.62791483259999925</v>
      </c>
      <c r="AN26" s="59">
        <f t="shared" si="10"/>
        <v>0.39427703699908506</v>
      </c>
      <c r="AQ26" s="7">
        <v>6.1079148325999997</v>
      </c>
      <c r="AR26">
        <v>6</v>
      </c>
      <c r="AS26" s="124">
        <f t="shared" si="11"/>
        <v>5.9684199999999992</v>
      </c>
      <c r="AT26" s="23">
        <f t="shared" si="12"/>
        <v>0.13949483260000051</v>
      </c>
      <c r="AU26">
        <f t="shared" si="13"/>
        <v>2.283837224701785E-2</v>
      </c>
      <c r="AX26">
        <v>6</v>
      </c>
      <c r="AY26" s="7">
        <v>6.1079148325999997</v>
      </c>
      <c r="BK26" s="9"/>
    </row>
    <row r="27" spans="2:73">
      <c r="B27" s="8"/>
      <c r="C27" s="47"/>
      <c r="D27" s="47"/>
      <c r="E27" s="9"/>
      <c r="K27" s="49"/>
      <c r="L27" s="8"/>
      <c r="M27" s="117"/>
      <c r="N27" s="117"/>
      <c r="O27" s="8"/>
      <c r="P27" s="118"/>
      <c r="Q27" s="118"/>
      <c r="S27" s="49"/>
      <c r="T27" s="8"/>
      <c r="U27" s="119"/>
      <c r="V27" s="119"/>
      <c r="W27" s="8"/>
      <c r="X27" s="119"/>
      <c r="Y27" s="119"/>
      <c r="AB27" s="9"/>
      <c r="AC27" s="8"/>
      <c r="AH27" s="7">
        <v>5.0480202508999996</v>
      </c>
      <c r="AI27">
        <v>7</v>
      </c>
      <c r="AJ27" s="124">
        <f t="shared" si="6"/>
        <v>5.2271829999999992</v>
      </c>
      <c r="AK27" s="59">
        <f t="shared" si="7"/>
        <v>-0.17916274909999963</v>
      </c>
      <c r="AL27" s="59">
        <f t="shared" si="8"/>
        <v>3.2099290665069419E-2</v>
      </c>
      <c r="AM27" s="59">
        <f t="shared" si="9"/>
        <v>-0.43197974910000081</v>
      </c>
      <c r="AN27" s="59">
        <f t="shared" si="10"/>
        <v>0.18660650363249964</v>
      </c>
      <c r="AQ27" s="7">
        <v>5.0480202508999996</v>
      </c>
      <c r="AR27">
        <v>7</v>
      </c>
      <c r="AS27" s="124">
        <f t="shared" si="11"/>
        <v>5.2271829999999992</v>
      </c>
      <c r="AT27" s="23">
        <f t="shared" si="12"/>
        <v>0.17916274909999963</v>
      </c>
      <c r="AU27">
        <f t="shared" si="13"/>
        <v>3.5491685887761075E-2</v>
      </c>
      <c r="AX27">
        <v>7</v>
      </c>
      <c r="AY27" s="7">
        <v>5.0480202508999996</v>
      </c>
      <c r="BK27" s="26"/>
    </row>
    <row r="28" spans="2:73">
      <c r="B28" s="8"/>
      <c r="C28" s="47"/>
      <c r="D28" s="47"/>
      <c r="E28" s="9"/>
      <c r="K28" s="49"/>
      <c r="L28" s="8"/>
      <c r="M28" s="117"/>
      <c r="N28" s="117"/>
      <c r="O28" s="8"/>
      <c r="P28" s="118"/>
      <c r="Q28" s="118"/>
      <c r="S28" s="49"/>
      <c r="T28" s="8"/>
      <c r="U28" s="119"/>
      <c r="V28" s="119"/>
      <c r="W28" s="8"/>
      <c r="X28" s="119"/>
      <c r="Y28" s="119"/>
      <c r="AB28" s="9"/>
      <c r="AC28" s="8"/>
      <c r="AH28" s="7">
        <v>3.9533189183999999</v>
      </c>
      <c r="AI28">
        <v>8</v>
      </c>
      <c r="AJ28" s="124">
        <f t="shared" si="6"/>
        <v>4.2955579999999998</v>
      </c>
      <c r="AK28" s="59">
        <f t="shared" si="7"/>
        <v>-0.34223908159999983</v>
      </c>
      <c r="AL28" s="59">
        <f t="shared" si="8"/>
        <v>0.11712758897441133</v>
      </c>
      <c r="AM28" s="59">
        <f t="shared" si="9"/>
        <v>-1.5266810816000005</v>
      </c>
      <c r="AN28" s="59">
        <f t="shared" si="10"/>
        <v>2.3307551249153473</v>
      </c>
      <c r="AQ28" s="7">
        <v>3.9533189183999999</v>
      </c>
      <c r="AR28">
        <v>8</v>
      </c>
      <c r="AS28" s="124">
        <f t="shared" si="11"/>
        <v>4.2955579999999998</v>
      </c>
      <c r="AT28" s="23">
        <f t="shared" si="12"/>
        <v>0.34223908159999983</v>
      </c>
      <c r="AU28">
        <f t="shared" si="13"/>
        <v>8.6570066484419103E-2</v>
      </c>
      <c r="AX28">
        <v>8</v>
      </c>
      <c r="AY28" s="7">
        <v>3.9533189183999999</v>
      </c>
      <c r="BK28" s="8"/>
    </row>
    <row r="29" spans="2:73">
      <c r="B29" s="9"/>
      <c r="C29" s="47"/>
      <c r="D29" s="47"/>
      <c r="E29" s="9"/>
      <c r="K29" s="49"/>
      <c r="L29" s="8"/>
      <c r="M29" s="117"/>
      <c r="N29" s="117"/>
      <c r="O29" s="8"/>
      <c r="P29" s="118"/>
      <c r="Q29" s="118"/>
      <c r="S29" s="49"/>
      <c r="T29" s="8"/>
      <c r="U29" s="119"/>
      <c r="V29" s="119"/>
      <c r="W29" s="8"/>
      <c r="X29" s="119"/>
      <c r="Y29" s="119"/>
      <c r="AB29" s="9"/>
      <c r="AC29" s="8"/>
      <c r="AH29" s="7">
        <v>2.8925279277999998</v>
      </c>
      <c r="AI29">
        <v>9</v>
      </c>
      <c r="AJ29" s="124">
        <f t="shared" si="6"/>
        <v>3.1735449999999998</v>
      </c>
      <c r="AK29" s="59">
        <f t="shared" si="7"/>
        <v>-0.28101707220000005</v>
      </c>
      <c r="AL29" s="59">
        <f t="shared" si="8"/>
        <v>7.8970594867860039E-2</v>
      </c>
      <c r="AM29" s="59">
        <f t="shared" si="9"/>
        <v>-2.5874720722000006</v>
      </c>
      <c r="AN29" s="59">
        <f t="shared" si="10"/>
        <v>6.6950117244149654</v>
      </c>
      <c r="AQ29" s="7">
        <v>2.8925279277999998</v>
      </c>
      <c r="AR29">
        <v>9</v>
      </c>
      <c r="AS29" s="124">
        <f t="shared" si="11"/>
        <v>3.1735449999999998</v>
      </c>
      <c r="AT29" s="23">
        <f t="shared" si="12"/>
        <v>0.28101707220000005</v>
      </c>
      <c r="AU29">
        <f t="shared" si="13"/>
        <v>9.715276022027422E-2</v>
      </c>
      <c r="AX29">
        <v>9</v>
      </c>
      <c r="AY29" s="7">
        <v>2.8925279277999998</v>
      </c>
      <c r="BK29" s="9"/>
      <c r="BL29" s="9"/>
      <c r="BM29" s="9"/>
      <c r="BN29" s="9"/>
      <c r="BO29" s="9"/>
      <c r="BP29" s="9"/>
    </row>
    <row r="30" spans="2:73">
      <c r="C30" s="47"/>
      <c r="D30" s="47"/>
      <c r="H30">
        <v>1</v>
      </c>
      <c r="I30" s="7">
        <v>4.4168140687999999</v>
      </c>
      <c r="K30" s="49"/>
      <c r="L30" s="8"/>
      <c r="M30" s="117"/>
      <c r="N30" s="117"/>
      <c r="O30" s="8"/>
      <c r="P30" s="118"/>
      <c r="Q30" s="118"/>
      <c r="S30" s="49"/>
      <c r="T30" s="8"/>
      <c r="U30" s="119"/>
      <c r="V30" s="119"/>
      <c r="W30" s="8"/>
      <c r="X30" s="119"/>
      <c r="Y30" s="119"/>
      <c r="AB30" s="9"/>
      <c r="AC30" s="8"/>
      <c r="AH30" s="113">
        <v>2.2458549527999998</v>
      </c>
      <c r="AI30">
        <v>10</v>
      </c>
      <c r="AJ30" s="124">
        <f t="shared" si="6"/>
        <v>1.8611439999999995</v>
      </c>
      <c r="AK30" s="59">
        <f t="shared" si="7"/>
        <v>0.38471095280000034</v>
      </c>
      <c r="AL30" s="59">
        <f t="shared" si="8"/>
        <v>0.14800251720428409</v>
      </c>
      <c r="AM30" s="59">
        <f t="shared" si="9"/>
        <v>-3.2341450472000006</v>
      </c>
      <c r="AN30" s="59">
        <f t="shared" si="10"/>
        <v>10.459694186328294</v>
      </c>
      <c r="AQ30" s="113">
        <v>2.2458549527999998</v>
      </c>
      <c r="AR30">
        <v>10</v>
      </c>
      <c r="AS30" s="124">
        <f t="shared" si="11"/>
        <v>1.8611439999999995</v>
      </c>
      <c r="AT30" s="23">
        <f t="shared" si="12"/>
        <v>0.38471095280000034</v>
      </c>
      <c r="AU30">
        <f t="shared" si="13"/>
        <v>0.17129821866740119</v>
      </c>
      <c r="AY30" s="7"/>
      <c r="BK30" s="9"/>
      <c r="BL30" s="9"/>
      <c r="BM30" s="9"/>
      <c r="BN30" s="9"/>
      <c r="BO30" s="9"/>
      <c r="BP30" s="9"/>
    </row>
    <row r="31" spans="2:73">
      <c r="C31" s="47"/>
      <c r="D31" s="47"/>
      <c r="H31">
        <v>2</v>
      </c>
      <c r="I31" s="7">
        <v>5.2410329528000004</v>
      </c>
      <c r="K31" s="49"/>
      <c r="L31" s="8"/>
      <c r="M31" s="117"/>
      <c r="N31" s="117"/>
      <c r="O31" s="8"/>
      <c r="P31" s="118"/>
      <c r="Q31" s="118"/>
      <c r="S31" s="49"/>
      <c r="T31" s="8"/>
      <c r="U31" s="119"/>
      <c r="V31" s="119"/>
      <c r="W31" s="8"/>
      <c r="X31" s="119"/>
      <c r="Y31" s="119"/>
      <c r="AB31" s="9"/>
      <c r="AC31" s="8"/>
      <c r="AG31" s="9"/>
      <c r="AH31" s="8">
        <f>SUM(AH21:AH30)</f>
        <v>54.822980701200009</v>
      </c>
      <c r="AK31" s="77"/>
      <c r="AL31" s="77">
        <f>SUM(AL21:AL30)</f>
        <v>0.78261585826391022</v>
      </c>
      <c r="AM31" s="77"/>
      <c r="AN31" s="77">
        <f>SUM(AN21:AN30)</f>
        <v>30.600544335281029</v>
      </c>
      <c r="AQ31" s="8"/>
      <c r="AR31" s="9"/>
      <c r="AT31" s="44"/>
      <c r="AU31">
        <f>SUM(AU21:AU30)</f>
        <v>0.59267925826167378</v>
      </c>
      <c r="AY31" s="7"/>
      <c r="BK31" s="9"/>
      <c r="BL31" s="9"/>
      <c r="BM31" s="9"/>
      <c r="BN31" s="9"/>
      <c r="BO31" s="9"/>
      <c r="BP31" s="9"/>
    </row>
    <row r="32" spans="2:73">
      <c r="C32" s="47"/>
      <c r="D32" s="47"/>
      <c r="H32">
        <v>3</v>
      </c>
      <c r="I32" s="7">
        <v>5.0845465262999996</v>
      </c>
      <c r="K32" s="49"/>
      <c r="L32" s="8"/>
      <c r="M32" s="117"/>
      <c r="N32" s="117"/>
      <c r="O32" s="8"/>
      <c r="P32" s="118"/>
      <c r="Q32" s="118"/>
      <c r="S32" s="49"/>
      <c r="T32" s="8"/>
      <c r="U32" s="119"/>
      <c r="V32" s="119"/>
      <c r="W32" s="8"/>
      <c r="X32" s="119"/>
      <c r="Y32" s="119"/>
      <c r="AB32" s="9"/>
      <c r="AC32" s="8"/>
      <c r="AG32" s="9"/>
      <c r="AH32" s="8"/>
      <c r="AK32" s="77"/>
      <c r="AL32" s="77"/>
      <c r="AM32" s="77"/>
      <c r="AN32" s="77"/>
      <c r="AQ32" s="9"/>
      <c r="AY32" s="7"/>
      <c r="BK32" s="9"/>
      <c r="BL32" s="9"/>
      <c r="BM32" s="9"/>
      <c r="BN32" s="9"/>
      <c r="BO32" s="9"/>
      <c r="BP32" s="9"/>
    </row>
    <row r="33" spans="2:71">
      <c r="C33" s="47"/>
      <c r="D33" s="47"/>
      <c r="H33">
        <v>4</v>
      </c>
      <c r="I33" s="7">
        <v>4.6265331102999996</v>
      </c>
      <c r="K33" s="49"/>
      <c r="L33" s="8"/>
      <c r="M33" s="117"/>
      <c r="N33" s="117"/>
      <c r="O33" s="8"/>
      <c r="P33" s="118"/>
      <c r="Q33" s="118"/>
      <c r="S33" s="49"/>
      <c r="T33" s="8"/>
      <c r="U33" s="119"/>
      <c r="V33" s="119"/>
      <c r="W33" s="8"/>
      <c r="X33" s="119"/>
      <c r="Y33" s="119"/>
      <c r="AB33" s="9"/>
      <c r="AC33" s="8"/>
      <c r="AG33" s="9"/>
      <c r="AH33" s="8"/>
      <c r="AK33" s="77"/>
      <c r="AL33" s="77"/>
      <c r="AM33" s="77"/>
      <c r="AN33" s="77"/>
      <c r="AQ33" s="114"/>
      <c r="AY33" s="7"/>
      <c r="BK33" s="9"/>
      <c r="BL33" s="9"/>
      <c r="BM33" s="9"/>
      <c r="BN33" s="9"/>
      <c r="BO33" s="9"/>
      <c r="BP33" s="9"/>
    </row>
    <row r="34" spans="2:71">
      <c r="C34" s="47"/>
      <c r="D34" s="47"/>
      <c r="H34">
        <v>5</v>
      </c>
      <c r="I34" s="7">
        <v>5.2101799548000001</v>
      </c>
      <c r="K34" s="49"/>
      <c r="L34" s="8"/>
      <c r="M34" s="117"/>
      <c r="N34" s="117"/>
      <c r="O34" s="8"/>
      <c r="P34" s="118"/>
      <c r="Q34" s="118"/>
      <c r="S34" s="49"/>
      <c r="T34" s="8"/>
      <c r="U34" s="119"/>
      <c r="V34" s="119"/>
      <c r="W34" s="8"/>
      <c r="X34" s="119"/>
      <c r="Y34" s="119"/>
      <c r="AB34" s="9"/>
      <c r="AC34" s="8"/>
      <c r="AG34" s="9"/>
      <c r="AH34" s="8"/>
      <c r="AK34" s="77"/>
      <c r="AL34" s="77"/>
      <c r="AM34" s="77"/>
      <c r="AN34" s="77"/>
      <c r="AQ34" s="9"/>
      <c r="AY34" s="7"/>
      <c r="BK34" s="26"/>
      <c r="BL34" s="26"/>
      <c r="BM34" s="26"/>
      <c r="BN34" s="26"/>
      <c r="BO34" s="26"/>
      <c r="BP34" s="9"/>
    </row>
    <row r="35" spans="2:71">
      <c r="C35" s="47"/>
      <c r="D35" s="47"/>
      <c r="H35">
        <v>6</v>
      </c>
      <c r="I35" s="7">
        <v>5.1301807254999998</v>
      </c>
      <c r="AG35" s="9"/>
      <c r="AH35" s="8"/>
      <c r="AK35" s="77"/>
      <c r="AL35" s="77"/>
      <c r="AM35" s="77"/>
      <c r="AN35" s="77"/>
      <c r="AQ35" s="9"/>
      <c r="AY35" s="7"/>
      <c r="BK35" s="8"/>
      <c r="BL35" s="8"/>
      <c r="BM35" s="8"/>
      <c r="BN35" s="8"/>
      <c r="BO35" s="8"/>
      <c r="BP35" s="9"/>
    </row>
    <row r="36" spans="2:71">
      <c r="C36" s="47"/>
      <c r="D36" s="47"/>
      <c r="H36">
        <v>7</v>
      </c>
      <c r="I36" s="7">
        <v>3.4571944372000001</v>
      </c>
      <c r="V36" s="24"/>
      <c r="W36" s="24"/>
      <c r="AG36" s="9"/>
      <c r="AH36" s="8"/>
      <c r="AK36" s="77"/>
      <c r="AL36" s="77"/>
      <c r="AM36" s="77"/>
      <c r="AN36" s="77"/>
      <c r="AQ36" s="8"/>
      <c r="AT36" s="44"/>
      <c r="AY36" s="7"/>
      <c r="BK36" s="9"/>
      <c r="BL36" s="9"/>
      <c r="BM36" s="9"/>
      <c r="BN36" s="9"/>
      <c r="BO36" s="9"/>
      <c r="BP36" s="9"/>
    </row>
    <row r="37" spans="2:71">
      <c r="C37" s="47"/>
      <c r="D37" s="47"/>
      <c r="H37">
        <v>8</v>
      </c>
      <c r="I37" s="7">
        <v>3.1120242254999999</v>
      </c>
      <c r="V37" s="24"/>
      <c r="W37" s="24"/>
      <c r="AG37" s="9"/>
      <c r="AH37" s="8"/>
      <c r="AK37" s="77"/>
      <c r="AL37" s="77"/>
      <c r="AM37" s="77"/>
      <c r="AN37" s="77"/>
      <c r="AQ37" s="8"/>
      <c r="AT37" s="44"/>
      <c r="AY37" s="7"/>
      <c r="BK37" s="9"/>
      <c r="BL37" s="9"/>
      <c r="BM37" s="9"/>
      <c r="BN37" s="9"/>
      <c r="BO37" s="9"/>
      <c r="BP37" s="9"/>
    </row>
    <row r="38" spans="2:71">
      <c r="C38" s="47"/>
      <c r="D38" s="47"/>
      <c r="H38">
        <v>9</v>
      </c>
      <c r="I38" s="7">
        <v>2.1284341983999999</v>
      </c>
      <c r="V38" s="24"/>
      <c r="W38" s="24"/>
      <c r="AG38" s="9"/>
      <c r="AH38" s="8"/>
      <c r="AK38" s="77"/>
      <c r="AL38" s="77"/>
      <c r="AM38" s="77"/>
      <c r="AN38" s="77"/>
      <c r="AQ38" s="8"/>
      <c r="AT38" s="44"/>
      <c r="AY38" s="7"/>
      <c r="BK38" s="9"/>
      <c r="BL38" s="9"/>
      <c r="BM38" s="9"/>
      <c r="BN38" s="9"/>
      <c r="BO38" s="9"/>
      <c r="BP38" s="9"/>
    </row>
    <row r="39" spans="2:71">
      <c r="C39" s="47"/>
      <c r="D39" s="47"/>
      <c r="H39">
        <v>10</v>
      </c>
      <c r="I39" s="7">
        <v>1.9678593843000001</v>
      </c>
      <c r="V39" s="24"/>
      <c r="W39" s="24"/>
      <c r="AG39" s="9"/>
      <c r="AH39" s="8"/>
      <c r="AK39" s="77"/>
      <c r="AL39" s="77"/>
      <c r="AM39" s="77"/>
      <c r="AN39" s="77"/>
      <c r="AQ39" s="8"/>
      <c r="AT39" s="44"/>
      <c r="BK39" s="9"/>
      <c r="BL39" s="9"/>
      <c r="BM39" s="9"/>
      <c r="BN39" s="9"/>
      <c r="BO39" s="9"/>
      <c r="BP39" s="9"/>
    </row>
    <row r="40" spans="2:71">
      <c r="C40" s="47"/>
      <c r="D40" s="47"/>
      <c r="I40" s="7"/>
      <c r="V40" s="24"/>
      <c r="W40" s="24"/>
      <c r="AH40" s="76"/>
      <c r="AL40" s="77"/>
      <c r="AN40" s="77"/>
      <c r="AQ40" s="8"/>
      <c r="AT40" s="44"/>
      <c r="BK40" s="9"/>
      <c r="BL40" s="9"/>
      <c r="BM40" s="9"/>
      <c r="BN40" s="9"/>
      <c r="BO40" s="9"/>
      <c r="BP40" s="9"/>
    </row>
    <row r="41" spans="2:71">
      <c r="C41" s="47"/>
      <c r="D41" s="47"/>
      <c r="I41" s="7"/>
      <c r="V41" s="24"/>
      <c r="W41" s="24"/>
      <c r="AQ41" s="8"/>
      <c r="AT41" s="44"/>
      <c r="BK41" s="26"/>
      <c r="BL41" s="26"/>
      <c r="BM41" s="26"/>
      <c r="BN41" s="9"/>
      <c r="BO41" s="9"/>
      <c r="BP41" s="9"/>
    </row>
    <row r="42" spans="2:71">
      <c r="B42" t="s">
        <v>121</v>
      </c>
      <c r="C42" s="47"/>
      <c r="D42" s="47"/>
      <c r="I42" s="7"/>
      <c r="V42" s="24"/>
      <c r="W42" s="24"/>
      <c r="AQ42" s="8"/>
      <c r="AT42" s="44"/>
      <c r="BK42" s="8"/>
      <c r="BL42" s="8"/>
      <c r="BM42" s="8"/>
      <c r="BN42" s="9"/>
      <c r="BO42" s="9"/>
      <c r="BP42" s="9"/>
    </row>
    <row r="43" spans="2:71">
      <c r="B43">
        <v>4.2166090000000001</v>
      </c>
      <c r="C43" s="47"/>
      <c r="D43" s="47"/>
      <c r="I43" s="7"/>
      <c r="V43" s="24"/>
      <c r="W43" s="24"/>
      <c r="AQ43" s="8"/>
      <c r="AT43" s="44"/>
      <c r="BA43" t="s">
        <v>25</v>
      </c>
      <c r="BB43" s="7" t="s">
        <v>26</v>
      </c>
      <c r="BC43" t="s">
        <v>27</v>
      </c>
      <c r="BD43" t="s">
        <v>92</v>
      </c>
      <c r="BE43" t="s">
        <v>93</v>
      </c>
      <c r="BG43">
        <v>6.417694</v>
      </c>
    </row>
    <row r="44" spans="2:71">
      <c r="B44">
        <v>0.51794499999999999</v>
      </c>
      <c r="C44" s="47"/>
      <c r="D44" s="47"/>
      <c r="I44" s="7"/>
      <c r="V44" s="24"/>
      <c r="W44" s="24"/>
      <c r="AQ44" s="8"/>
      <c r="AT44" s="44"/>
      <c r="BA44" s="105">
        <v>9</v>
      </c>
      <c r="BB44" s="7">
        <v>6.6621112037000003</v>
      </c>
      <c r="BG44">
        <v>0.49628499999999998</v>
      </c>
    </row>
    <row r="45" spans="2:71">
      <c r="B45">
        <v>-7.8645000000000007E-2</v>
      </c>
      <c r="I45" s="7"/>
      <c r="V45" s="24"/>
      <c r="W45" s="24"/>
      <c r="AQ45" s="8"/>
      <c r="AT45" s="44"/>
      <c r="BA45" s="107">
        <v>10</v>
      </c>
      <c r="BB45" s="7">
        <v>7.2814243461999997</v>
      </c>
      <c r="BG45">
        <v>-9.5194000000000001E-2</v>
      </c>
    </row>
    <row r="46" spans="2:71">
      <c r="I46" s="7"/>
      <c r="V46" s="24"/>
      <c r="W46" s="24"/>
      <c r="AQ46" s="8"/>
      <c r="AR46" s="9"/>
      <c r="AT46" s="44"/>
      <c r="BA46" s="105">
        <v>11</v>
      </c>
      <c r="BB46" s="7">
        <v>6.7253974039999997</v>
      </c>
    </row>
    <row r="47" spans="2:71">
      <c r="I47" s="7"/>
      <c r="V47" s="24"/>
      <c r="W47" s="24"/>
      <c r="BA47" s="107">
        <v>12</v>
      </c>
      <c r="BB47" s="7">
        <v>6.9532054323999999</v>
      </c>
    </row>
    <row r="48" spans="2:71">
      <c r="I48" s="7"/>
      <c r="M48" s="89" t="s">
        <v>94</v>
      </c>
      <c r="V48" s="24"/>
      <c r="W48" s="24"/>
      <c r="BA48" s="105">
        <v>13</v>
      </c>
      <c r="BB48" s="7">
        <v>6.9532054323999999</v>
      </c>
      <c r="BG48" t="s">
        <v>124</v>
      </c>
      <c r="BJ48">
        <f>BG43+BG44*12+BG45*12^2</f>
        <v>-1.3348219999999991</v>
      </c>
      <c r="BK48" s="26"/>
      <c r="BL48" s="26"/>
      <c r="BM48" s="26"/>
      <c r="BN48" s="26"/>
      <c r="BO48" s="26"/>
      <c r="BP48" s="26"/>
      <c r="BQ48" s="26"/>
      <c r="BR48" s="26"/>
      <c r="BS48" s="26"/>
    </row>
    <row r="49" spans="2:71">
      <c r="V49" s="24"/>
      <c r="W49" s="24"/>
      <c r="BA49" s="107">
        <v>14</v>
      </c>
      <c r="BB49" s="7">
        <v>6.1079148325999997</v>
      </c>
      <c r="BG49" t="s">
        <v>125</v>
      </c>
      <c r="BJ49">
        <f>BG43+BG44*13+BG45*13^2</f>
        <v>-3.2183870000000017</v>
      </c>
      <c r="BK49" s="8"/>
      <c r="BL49" s="8"/>
      <c r="BM49" s="8"/>
      <c r="BN49" s="8"/>
      <c r="BO49" s="8"/>
      <c r="BP49" s="8"/>
      <c r="BQ49" s="8"/>
      <c r="BR49" s="8"/>
      <c r="BS49" s="8"/>
    </row>
    <row r="50" spans="2:71">
      <c r="B50" t="s">
        <v>40</v>
      </c>
      <c r="D50" s="62"/>
      <c r="E50">
        <f>1-F64/H64</f>
        <v>0.8969121027053869</v>
      </c>
      <c r="V50" s="24"/>
      <c r="W50" s="24"/>
      <c r="BA50" s="105">
        <v>15</v>
      </c>
      <c r="BB50" s="7">
        <v>5.0480202508999996</v>
      </c>
    </row>
    <row r="51" spans="2:71">
      <c r="B51" t="s">
        <v>47</v>
      </c>
      <c r="F51">
        <v>2</v>
      </c>
      <c r="K51" s="62"/>
      <c r="V51" s="24"/>
      <c r="W51" s="24"/>
      <c r="BA51" s="107">
        <v>16</v>
      </c>
      <c r="BB51" s="7">
        <v>3.9533189183999999</v>
      </c>
    </row>
    <row r="52" spans="2:71">
      <c r="B52">
        <v>4.04</v>
      </c>
      <c r="V52" s="24"/>
      <c r="W52" s="24"/>
      <c r="BA52" s="105">
        <v>17</v>
      </c>
      <c r="BB52" s="7">
        <v>2.8925279277999998</v>
      </c>
    </row>
    <row r="53" spans="2:71">
      <c r="B53" t="s">
        <v>42</v>
      </c>
      <c r="C53" t="s">
        <v>37</v>
      </c>
      <c r="D53" t="s">
        <v>56</v>
      </c>
      <c r="E53" t="s">
        <v>66</v>
      </c>
      <c r="F53" t="s">
        <v>59</v>
      </c>
      <c r="G53" t="s">
        <v>62</v>
      </c>
      <c r="H53" t="s">
        <v>59</v>
      </c>
      <c r="V53" s="24"/>
      <c r="W53" s="24"/>
      <c r="BA53" s="107">
        <v>18</v>
      </c>
      <c r="BB53" s="113">
        <v>2.2458549527999998</v>
      </c>
    </row>
    <row r="54" spans="2:71" ht="15" thickBot="1">
      <c r="B54" s="7">
        <v>4.4168140687999999</v>
      </c>
      <c r="C54">
        <v>1</v>
      </c>
      <c r="D54" s="124">
        <f>$B$43+$B$44*C54+$B$45*C54^2</f>
        <v>4.6559090000000003</v>
      </c>
      <c r="E54" s="59">
        <f>B54-D54</f>
        <v>-0.23909493120000036</v>
      </c>
      <c r="F54" s="59">
        <f>E54^$F$51</f>
        <v>5.7166386125532903E-2</v>
      </c>
      <c r="G54" s="59">
        <f>B54-$B$52</f>
        <v>0.3768140687999999</v>
      </c>
      <c r="H54" s="59">
        <f>G54^$F$51</f>
        <v>0.14198884244561105</v>
      </c>
      <c r="K54" s="9"/>
      <c r="L54" s="9"/>
      <c r="M54" s="9"/>
      <c r="N54" s="9"/>
      <c r="O54" s="9"/>
      <c r="BA54" s="105">
        <v>19</v>
      </c>
      <c r="BB54" s="7"/>
    </row>
    <row r="55" spans="2:71">
      <c r="B55" s="7">
        <v>5.2410329528000004</v>
      </c>
      <c r="C55">
        <v>2</v>
      </c>
      <c r="D55" s="124">
        <f t="shared" ref="D55:D63" si="15">$B$43+$B$44*C55+$B$45*C55^2</f>
        <v>4.9379189999999999</v>
      </c>
      <c r="E55" s="59">
        <f t="shared" ref="E55:E63" si="16">B55-D55</f>
        <v>0.30311395280000042</v>
      </c>
      <c r="F55" s="59">
        <f t="shared" ref="F55:F63" si="17">E55^$F$51</f>
        <v>9.1878068382040878E-2</v>
      </c>
      <c r="G55" s="59">
        <f t="shared" ref="G55:G63" si="18">B55-$B$52</f>
        <v>1.2010329528000003</v>
      </c>
      <c r="H55" s="59">
        <f t="shared" ref="H55:H63" si="19">G55^$F$51</f>
        <v>1.4424801537114877</v>
      </c>
      <c r="K55" s="8"/>
      <c r="L55" s="9"/>
      <c r="M55" s="120"/>
      <c r="N55" s="120"/>
      <c r="O55" s="9"/>
      <c r="R55">
        <v>1</v>
      </c>
      <c r="S55" s="7">
        <v>4.4168140687999999</v>
      </c>
      <c r="U55">
        <v>4.2166090000000001</v>
      </c>
      <c r="W55" t="s">
        <v>44</v>
      </c>
      <c r="Y55" t="s">
        <v>48</v>
      </c>
      <c r="AA55" s="82"/>
      <c r="AD55" s="2" t="s">
        <v>10</v>
      </c>
      <c r="AE55" s="2" t="s">
        <v>11</v>
      </c>
      <c r="AF55" s="2" t="s">
        <v>12</v>
      </c>
      <c r="AG55" s="9"/>
      <c r="AH55" s="9"/>
      <c r="AI55" s="9"/>
      <c r="BA55" s="107">
        <v>20</v>
      </c>
      <c r="BB55" s="7"/>
    </row>
    <row r="56" spans="2:71">
      <c r="B56" s="7">
        <v>5.0845465262999996</v>
      </c>
      <c r="C56">
        <v>3</v>
      </c>
      <c r="D56" s="124">
        <f t="shared" si="15"/>
        <v>5.062638999999999</v>
      </c>
      <c r="E56" s="59">
        <f t="shared" si="16"/>
        <v>2.190752630000059E-2</v>
      </c>
      <c r="F56" s="59">
        <f t="shared" si="17"/>
        <v>4.7993970858521755E-4</v>
      </c>
      <c r="G56" s="59">
        <f t="shared" si="18"/>
        <v>1.0445465262999996</v>
      </c>
      <c r="H56" s="59">
        <f t="shared" si="19"/>
        <v>1.0910774456053958</v>
      </c>
      <c r="K56" s="8"/>
      <c r="L56" s="9"/>
      <c r="M56" s="120"/>
      <c r="N56" s="120"/>
      <c r="O56" s="9"/>
      <c r="R56">
        <v>2</v>
      </c>
      <c r="S56" s="7">
        <v>5.2410329528000004</v>
      </c>
      <c r="U56">
        <v>0.51794499999999999</v>
      </c>
      <c r="AD56" s="7">
        <v>5.2410329528000004</v>
      </c>
      <c r="AE56" s="7">
        <v>5.0845465262999996</v>
      </c>
      <c r="AF56" s="7">
        <v>4.6265331102999996</v>
      </c>
      <c r="AG56" s="9"/>
      <c r="AH56" s="9"/>
      <c r="AI56" s="9"/>
      <c r="BA56" s="105">
        <v>21</v>
      </c>
      <c r="BB56" s="7"/>
    </row>
    <row r="57" spans="2:71">
      <c r="B57" s="7">
        <v>4.6265331102999996</v>
      </c>
      <c r="C57">
        <v>4</v>
      </c>
      <c r="D57" s="124">
        <f t="shared" si="15"/>
        <v>5.0300690000000001</v>
      </c>
      <c r="E57" s="59">
        <f t="shared" si="16"/>
        <v>-0.40353588970000054</v>
      </c>
      <c r="F57" s="59">
        <f t="shared" si="17"/>
        <v>0.16284121427597101</v>
      </c>
      <c r="G57" s="59">
        <f t="shared" si="18"/>
        <v>0.58653311029999955</v>
      </c>
      <c r="H57" s="59">
        <f t="shared" si="19"/>
        <v>0.34402108947819143</v>
      </c>
      <c r="K57" s="8"/>
      <c r="L57" s="9"/>
      <c r="M57" s="120"/>
      <c r="N57" s="120"/>
      <c r="O57" s="9"/>
      <c r="R57">
        <v>3</v>
      </c>
      <c r="S57" s="7">
        <v>5.0845465262999996</v>
      </c>
      <c r="U57">
        <v>-7.8645000000000007E-2</v>
      </c>
      <c r="W57">
        <f>U55+U56*10+U57*10^2</f>
        <v>1.5315590000000006</v>
      </c>
      <c r="Y57" s="8">
        <v>2</v>
      </c>
      <c r="AA57" s="82">
        <v>0.23419999999999999</v>
      </c>
      <c r="AD57" s="9"/>
      <c r="AE57" s="9"/>
      <c r="AF57" s="9"/>
      <c r="AG57" s="9"/>
      <c r="AH57" s="9"/>
      <c r="AI57" s="9"/>
      <c r="BA57" s="107">
        <v>22</v>
      </c>
      <c r="BB57" s="7"/>
    </row>
    <row r="58" spans="2:71">
      <c r="B58" s="7">
        <v>5.2101799548000001</v>
      </c>
      <c r="C58">
        <v>5</v>
      </c>
      <c r="D58" s="124">
        <f t="shared" si="15"/>
        <v>4.8402089999999998</v>
      </c>
      <c r="E58" s="59">
        <f t="shared" si="16"/>
        <v>0.36997095480000031</v>
      </c>
      <c r="F58" s="59">
        <f t="shared" si="17"/>
        <v>0.13687850739562388</v>
      </c>
      <c r="G58" s="59">
        <f t="shared" si="18"/>
        <v>1.1701799548</v>
      </c>
      <c r="H58" s="59">
        <f t="shared" si="19"/>
        <v>1.3693211266157301</v>
      </c>
      <c r="K58" s="8"/>
      <c r="L58" s="9"/>
      <c r="M58" s="120"/>
      <c r="N58" s="120"/>
      <c r="O58" s="9"/>
      <c r="R58">
        <v>4</v>
      </c>
      <c r="S58" s="7">
        <v>4.6265331102999996</v>
      </c>
      <c r="AD58" s="9"/>
      <c r="AE58" s="9"/>
      <c r="AF58" s="9"/>
      <c r="AG58" s="9"/>
      <c r="AH58" s="9"/>
      <c r="AI58" s="9"/>
      <c r="BB58" s="7"/>
    </row>
    <row r="59" spans="2:71">
      <c r="B59" s="7">
        <v>5.1301807254999998</v>
      </c>
      <c r="C59">
        <v>6</v>
      </c>
      <c r="D59" s="124">
        <f t="shared" si="15"/>
        <v>4.4930589999999997</v>
      </c>
      <c r="E59" s="59">
        <f t="shared" si="16"/>
        <v>0.63712172550000012</v>
      </c>
      <c r="F59" s="59">
        <f t="shared" si="17"/>
        <v>0.40592409310409749</v>
      </c>
      <c r="G59" s="59">
        <f t="shared" si="18"/>
        <v>1.0901807254999998</v>
      </c>
      <c r="H59" s="59">
        <f t="shared" si="19"/>
        <v>1.188494014251706</v>
      </c>
      <c r="K59" s="8"/>
      <c r="L59" s="9"/>
      <c r="M59" s="120"/>
      <c r="N59" s="120"/>
      <c r="O59" s="9"/>
      <c r="R59">
        <v>5</v>
      </c>
      <c r="S59" s="7">
        <v>5.2101799548000001</v>
      </c>
      <c r="AD59" s="9"/>
      <c r="AE59" s="9"/>
      <c r="AF59" s="9"/>
      <c r="AG59" s="9"/>
      <c r="AH59" s="9"/>
      <c r="AI59" s="9"/>
      <c r="BB59" s="7"/>
    </row>
    <row r="60" spans="2:71">
      <c r="B60" s="7">
        <v>3.4571944372000001</v>
      </c>
      <c r="C60">
        <v>7</v>
      </c>
      <c r="D60" s="124">
        <f t="shared" si="15"/>
        <v>3.9886189999999995</v>
      </c>
      <c r="E60" s="59">
        <f t="shared" si="16"/>
        <v>-0.53142456279999939</v>
      </c>
      <c r="F60" s="59">
        <f t="shared" si="17"/>
        <v>0.2824120659471705</v>
      </c>
      <c r="G60" s="59">
        <f t="shared" si="18"/>
        <v>-0.58280556279999995</v>
      </c>
      <c r="H60" s="59">
        <f t="shared" si="19"/>
        <v>0.33966232403062468</v>
      </c>
      <c r="K60" s="8"/>
      <c r="L60" s="9"/>
      <c r="M60" s="120"/>
      <c r="N60" s="120"/>
      <c r="O60" s="9"/>
      <c r="R60">
        <v>6</v>
      </c>
      <c r="S60" s="7">
        <v>5.1301807254999998</v>
      </c>
      <c r="AD60" s="9"/>
      <c r="AE60" s="9"/>
      <c r="AF60" s="9"/>
      <c r="AG60" s="9"/>
      <c r="AH60" s="9"/>
      <c r="AI60" s="9"/>
      <c r="BB60" s="7"/>
    </row>
    <row r="61" spans="2:71">
      <c r="B61" s="7">
        <v>3.1120242254999999</v>
      </c>
      <c r="C61">
        <v>8</v>
      </c>
      <c r="D61" s="124">
        <f t="shared" si="15"/>
        <v>3.3268889999999987</v>
      </c>
      <c r="E61" s="59">
        <f t="shared" si="16"/>
        <v>-0.21486477449999875</v>
      </c>
      <c r="F61" s="59">
        <f t="shared" si="17"/>
        <v>4.6166871320935311E-2</v>
      </c>
      <c r="G61" s="59">
        <f t="shared" si="18"/>
        <v>-0.92797577450000013</v>
      </c>
      <c r="H61" s="59">
        <f t="shared" si="19"/>
        <v>0.86113903805887504</v>
      </c>
      <c r="K61" s="8"/>
      <c r="L61" s="9"/>
      <c r="M61" s="120"/>
      <c r="N61" s="120"/>
      <c r="O61" s="9"/>
      <c r="R61">
        <v>7</v>
      </c>
      <c r="S61" s="7">
        <v>3.4571944372000001</v>
      </c>
      <c r="AD61" s="26"/>
      <c r="AE61" s="26"/>
      <c r="AF61" s="26"/>
      <c r="AG61" s="9"/>
      <c r="AH61" s="9"/>
      <c r="AI61" s="9"/>
      <c r="BB61" s="7"/>
    </row>
    <row r="62" spans="2:71" ht="15" thickBot="1">
      <c r="B62" s="7">
        <v>2.1284341983999999</v>
      </c>
      <c r="C62">
        <v>9</v>
      </c>
      <c r="D62" s="124">
        <f t="shared" si="15"/>
        <v>2.5078689999999995</v>
      </c>
      <c r="E62" s="59">
        <f t="shared" si="16"/>
        <v>-0.37943480159999954</v>
      </c>
      <c r="F62" s="59">
        <f t="shared" si="17"/>
        <v>0.14397076866523101</v>
      </c>
      <c r="G62" s="59">
        <f t="shared" si="18"/>
        <v>-1.9115658016000001</v>
      </c>
      <c r="H62" s="59">
        <f t="shared" si="19"/>
        <v>3.6540838138466509</v>
      </c>
      <c r="K62" s="8"/>
      <c r="L62" s="9"/>
      <c r="M62" s="120"/>
      <c r="N62" s="120"/>
      <c r="O62" s="9"/>
      <c r="R62">
        <v>8</v>
      </c>
      <c r="S62" s="7">
        <v>3.1120242254999999</v>
      </c>
      <c r="AD62" s="9"/>
      <c r="AE62" s="8"/>
      <c r="AF62" s="8"/>
      <c r="AG62" s="9"/>
      <c r="AH62" s="9"/>
      <c r="AI62" s="9"/>
      <c r="BB62" s="7"/>
    </row>
    <row r="63" spans="2:71">
      <c r="B63" s="7">
        <v>1.9678593843000001</v>
      </c>
      <c r="C63">
        <v>10</v>
      </c>
      <c r="D63" s="124">
        <f t="shared" si="15"/>
        <v>1.5315590000000006</v>
      </c>
      <c r="E63" s="59">
        <f t="shared" si="16"/>
        <v>0.43630038429999951</v>
      </c>
      <c r="F63" s="59">
        <f t="shared" si="17"/>
        <v>0.19035802534032725</v>
      </c>
      <c r="G63" s="59">
        <f t="shared" si="18"/>
        <v>-2.0721406157</v>
      </c>
      <c r="H63" s="59">
        <f t="shared" si="19"/>
        <v>4.2937667312335748</v>
      </c>
      <c r="K63" s="8"/>
      <c r="L63" s="9"/>
      <c r="M63" s="120"/>
      <c r="N63" s="120"/>
      <c r="O63" s="9"/>
      <c r="R63">
        <v>9</v>
      </c>
      <c r="S63" s="7">
        <v>2.1284341983999999</v>
      </c>
      <c r="AD63" s="2" t="s">
        <v>13</v>
      </c>
      <c r="AE63" s="2" t="s">
        <v>14</v>
      </c>
      <c r="AF63" s="2" t="s">
        <v>15</v>
      </c>
      <c r="AG63" s="2" t="s">
        <v>16</v>
      </c>
      <c r="AH63" s="2" t="s">
        <v>17</v>
      </c>
      <c r="AI63" s="3" t="s">
        <v>18</v>
      </c>
      <c r="BD63" t="s">
        <v>90</v>
      </c>
      <c r="BE63" t="s">
        <v>91</v>
      </c>
    </row>
    <row r="64" spans="2:71">
      <c r="B64" s="8">
        <f>SUM(B54:B63)</f>
        <v>40.3747995839</v>
      </c>
      <c r="D64" s="23"/>
      <c r="E64" s="59"/>
      <c r="F64" s="59">
        <f>SUM(F54:F63)</f>
        <v>1.5180759402655155</v>
      </c>
      <c r="G64" s="59"/>
      <c r="H64" s="77">
        <f>SUM(H54:H63)</f>
        <v>14.726034579277847</v>
      </c>
      <c r="K64" s="8"/>
      <c r="L64" s="9"/>
      <c r="M64" s="120"/>
      <c r="N64" s="120"/>
      <c r="O64" s="9"/>
      <c r="S64" s="8"/>
      <c r="AD64" s="7">
        <v>5.2101799548000001</v>
      </c>
      <c r="AE64" s="7">
        <v>5.1301807254999998</v>
      </c>
      <c r="AF64" s="7">
        <v>3.4571944372000001</v>
      </c>
      <c r="AG64" s="7">
        <v>3.1120242254999999</v>
      </c>
      <c r="AH64" s="7">
        <v>2.1284341983999999</v>
      </c>
      <c r="AI64" s="7">
        <v>1.9678593843000001</v>
      </c>
      <c r="BC64">
        <v>3.5</v>
      </c>
      <c r="BD64">
        <v>1.3</v>
      </c>
      <c r="BE64">
        <v>5.6</v>
      </c>
    </row>
    <row r="65" spans="2:57">
      <c r="B65" s="8"/>
      <c r="D65" s="23"/>
      <c r="E65" s="59"/>
      <c r="F65" s="59"/>
      <c r="G65" s="77"/>
      <c r="H65" s="77"/>
      <c r="K65" s="8"/>
      <c r="L65" s="9"/>
      <c r="M65" s="120"/>
      <c r="N65" s="120"/>
      <c r="O65" s="9"/>
      <c r="S65" s="8"/>
      <c r="AD65" s="9"/>
      <c r="AE65" s="9"/>
      <c r="AF65" s="9"/>
      <c r="AG65" s="9"/>
      <c r="AH65" s="9"/>
      <c r="AI65" s="9"/>
      <c r="BC65">
        <v>3.2</v>
      </c>
      <c r="BD65">
        <v>1.1000000000000001</v>
      </c>
      <c r="BE65">
        <v>5.4</v>
      </c>
    </row>
    <row r="66" spans="2:57">
      <c r="B66" t="s">
        <v>42</v>
      </c>
      <c r="C66" t="s">
        <v>37</v>
      </c>
      <c r="D66" t="s">
        <v>56</v>
      </c>
      <c r="E66" t="s">
        <v>68</v>
      </c>
      <c r="F66" t="s">
        <v>69</v>
      </c>
      <c r="G66" s="77"/>
      <c r="H66" s="77"/>
      <c r="K66" s="8"/>
      <c r="M66" s="23"/>
      <c r="N66" s="23"/>
      <c r="S66" s="8"/>
      <c r="AD66" s="9"/>
      <c r="AE66" s="9"/>
      <c r="AF66" s="9"/>
      <c r="AG66" s="9"/>
      <c r="AH66" s="9"/>
      <c r="AI66" s="9"/>
    </row>
    <row r="67" spans="2:57">
      <c r="B67" s="7">
        <v>4.4168140687999999</v>
      </c>
      <c r="C67">
        <v>1</v>
      </c>
      <c r="D67" s="124">
        <f>$B$43+$B$44*C67+$B$45*C67^2</f>
        <v>4.6559090000000003</v>
      </c>
      <c r="E67" s="102">
        <f>ABS(B67-D67)</f>
        <v>0.23909493120000036</v>
      </c>
      <c r="F67" s="102">
        <f>ABS(E67/B67)</f>
        <v>5.41328947688667E-2</v>
      </c>
      <c r="G67" s="77"/>
      <c r="H67" s="77"/>
      <c r="K67" s="8"/>
      <c r="M67" s="23"/>
      <c r="N67" s="23"/>
      <c r="S67" s="8"/>
      <c r="AD67" s="9"/>
      <c r="AE67" s="9"/>
      <c r="AF67" s="9"/>
      <c r="AG67" s="9"/>
      <c r="AH67" s="9"/>
      <c r="AI67" s="9"/>
    </row>
    <row r="68" spans="2:57">
      <c r="B68" s="7">
        <v>5.2410329528000004</v>
      </c>
      <c r="C68">
        <v>2</v>
      </c>
      <c r="D68" s="124">
        <f t="shared" ref="D68:D76" si="20">$B$43+$B$44*C68+$B$45*C68^2</f>
        <v>4.9379189999999999</v>
      </c>
      <c r="E68" s="102">
        <f t="shared" ref="E68:E76" si="21">ABS(B68-D68)</f>
        <v>0.30311395280000042</v>
      </c>
      <c r="F68" s="102">
        <f t="shared" ref="F68:F76" si="22">ABS(E68/B68)</f>
        <v>5.7834773322320558E-2</v>
      </c>
      <c r="G68" s="77"/>
      <c r="H68" s="77"/>
      <c r="K68" s="8"/>
      <c r="M68" s="23"/>
      <c r="N68" s="23"/>
      <c r="S68" s="8"/>
      <c r="AD68" s="26"/>
      <c r="AE68" s="26"/>
      <c r="AF68" s="26"/>
      <c r="AG68" s="26"/>
      <c r="AH68" s="26"/>
      <c r="AI68" s="9"/>
    </row>
    <row r="69" spans="2:57">
      <c r="B69" s="7">
        <v>5.0845465262999996</v>
      </c>
      <c r="C69">
        <v>3</v>
      </c>
      <c r="D69" s="124">
        <f t="shared" si="20"/>
        <v>5.062638999999999</v>
      </c>
      <c r="E69" s="102">
        <f t="shared" si="21"/>
        <v>2.190752630000059E-2</v>
      </c>
      <c r="F69" s="102">
        <f t="shared" si="22"/>
        <v>4.3086489988208628E-3</v>
      </c>
      <c r="G69" s="77"/>
      <c r="H69" s="77"/>
      <c r="K69" s="8"/>
      <c r="M69" s="23"/>
      <c r="N69" s="23"/>
      <c r="S69" s="8"/>
      <c r="AD69" s="8"/>
      <c r="AE69" s="8"/>
      <c r="AF69" s="8"/>
      <c r="AG69" s="8"/>
      <c r="AH69" s="8"/>
      <c r="AI69" s="9"/>
    </row>
    <row r="70" spans="2:57">
      <c r="B70" s="7">
        <v>4.6265331102999996</v>
      </c>
      <c r="C70">
        <v>4</v>
      </c>
      <c r="D70" s="124">
        <f t="shared" si="20"/>
        <v>5.0300690000000001</v>
      </c>
      <c r="E70" s="102">
        <f t="shared" si="21"/>
        <v>0.40353588970000054</v>
      </c>
      <c r="F70" s="102">
        <f t="shared" si="22"/>
        <v>8.7222090511275718E-2</v>
      </c>
      <c r="G70" s="77"/>
      <c r="H70" s="77"/>
      <c r="K70" s="8"/>
      <c r="M70" s="23"/>
      <c r="N70" s="23"/>
      <c r="S70" s="8"/>
      <c r="AD70" s="9"/>
      <c r="AE70" s="9"/>
      <c r="AF70" s="9"/>
      <c r="AG70" s="9"/>
      <c r="AH70" s="9"/>
      <c r="AI70" s="9"/>
    </row>
    <row r="71" spans="2:57">
      <c r="B71" s="7">
        <v>5.2101799548000001</v>
      </c>
      <c r="C71">
        <v>5</v>
      </c>
      <c r="D71" s="124">
        <f t="shared" si="20"/>
        <v>4.8402089999999998</v>
      </c>
      <c r="E71" s="102">
        <f t="shared" si="21"/>
        <v>0.36997095480000031</v>
      </c>
      <c r="F71" s="102">
        <f t="shared" si="22"/>
        <v>7.1009246899266104E-2</v>
      </c>
      <c r="G71" s="77"/>
      <c r="H71" s="77"/>
      <c r="K71" s="8"/>
      <c r="M71" s="23"/>
      <c r="N71" s="23"/>
      <c r="S71" s="8"/>
      <c r="AD71" s="9"/>
      <c r="AE71" s="9"/>
      <c r="AF71" s="9"/>
      <c r="AG71" s="9"/>
      <c r="AH71" s="9"/>
      <c r="AI71" s="9"/>
    </row>
    <row r="72" spans="2:57">
      <c r="B72" s="7">
        <v>5.1301807254999998</v>
      </c>
      <c r="C72">
        <v>6</v>
      </c>
      <c r="D72" s="124">
        <f t="shared" si="20"/>
        <v>4.4930589999999997</v>
      </c>
      <c r="E72" s="102">
        <f t="shared" si="21"/>
        <v>0.63712172550000012</v>
      </c>
      <c r="F72" s="102">
        <f t="shared" si="22"/>
        <v>0.12419089299001347</v>
      </c>
      <c r="G72" s="77"/>
      <c r="H72" s="77"/>
      <c r="K72" s="8"/>
      <c r="M72" s="23"/>
      <c r="N72" s="23"/>
      <c r="S72" s="8"/>
      <c r="AD72" s="9"/>
      <c r="AE72" s="9"/>
      <c r="AF72" s="9"/>
      <c r="AG72" s="9"/>
      <c r="AH72" s="9"/>
      <c r="AI72" s="9"/>
    </row>
    <row r="73" spans="2:57">
      <c r="B73" s="7">
        <v>3.4571944372000001</v>
      </c>
      <c r="C73">
        <v>7</v>
      </c>
      <c r="D73" s="124">
        <f t="shared" si="20"/>
        <v>3.9886189999999995</v>
      </c>
      <c r="E73" s="102">
        <f t="shared" si="21"/>
        <v>0.53142456279999939</v>
      </c>
      <c r="F73" s="102">
        <f t="shared" si="22"/>
        <v>0.1537155553305827</v>
      </c>
      <c r="H73" s="77"/>
      <c r="K73" s="8"/>
      <c r="M73" s="23"/>
      <c r="N73" s="23"/>
      <c r="AD73" s="9"/>
      <c r="AE73" s="9"/>
      <c r="AF73" s="9"/>
      <c r="AG73" s="9"/>
      <c r="AH73" s="9"/>
      <c r="AI73" s="9"/>
    </row>
    <row r="74" spans="2:57">
      <c r="B74" s="7">
        <v>3.1120242254999999</v>
      </c>
      <c r="C74">
        <v>8</v>
      </c>
      <c r="D74" s="124">
        <f t="shared" si="20"/>
        <v>3.3268889999999987</v>
      </c>
      <c r="E74" s="102">
        <f t="shared" si="21"/>
        <v>0.21486477449999875</v>
      </c>
      <c r="F74" s="102">
        <f t="shared" si="22"/>
        <v>6.9043413203339399E-2</v>
      </c>
      <c r="K74" s="76"/>
      <c r="AD74" s="9"/>
      <c r="AE74" s="9"/>
      <c r="AF74" s="9"/>
      <c r="AG74" s="9"/>
      <c r="AH74" s="9"/>
      <c r="AI74" s="9"/>
    </row>
    <row r="75" spans="2:57">
      <c r="B75" s="7">
        <v>2.1284341983999999</v>
      </c>
      <c r="C75">
        <v>9</v>
      </c>
      <c r="D75" s="124">
        <f t="shared" si="20"/>
        <v>2.5078689999999995</v>
      </c>
      <c r="E75" s="102">
        <f t="shared" si="21"/>
        <v>0.37943480159999954</v>
      </c>
      <c r="F75" s="102">
        <f t="shared" si="22"/>
        <v>0.17826945361300373</v>
      </c>
      <c r="AD75" s="26"/>
      <c r="AE75" s="26"/>
      <c r="AF75" s="26"/>
      <c r="AG75" s="9"/>
      <c r="AH75" s="9"/>
      <c r="AI75" s="9"/>
    </row>
    <row r="76" spans="2:57">
      <c r="B76" s="7">
        <v>1.9678593843000001</v>
      </c>
      <c r="C76">
        <v>10</v>
      </c>
      <c r="D76" s="124">
        <f t="shared" si="20"/>
        <v>1.5315590000000006</v>
      </c>
      <c r="E76" s="102">
        <f t="shared" si="21"/>
        <v>0.43630038429999951</v>
      </c>
      <c r="F76" s="102">
        <f t="shared" si="22"/>
        <v>0.22171319139004372</v>
      </c>
      <c r="AD76" s="8"/>
      <c r="AE76" s="8"/>
      <c r="AF76" s="8"/>
      <c r="AG76" s="9"/>
      <c r="AH76" s="9"/>
      <c r="AI76" s="9"/>
    </row>
    <row r="77" spans="2:57">
      <c r="E77" s="9"/>
      <c r="F77" s="125">
        <f>SUM(F67:F76)</f>
        <v>1.021440161027533</v>
      </c>
      <c r="G77" s="9"/>
      <c r="H77" s="9"/>
      <c r="I77" s="9"/>
      <c r="L77" s="121" t="s">
        <v>24</v>
      </c>
      <c r="M77" s="121" t="s">
        <v>33</v>
      </c>
      <c r="N77" s="103" t="s">
        <v>25</v>
      </c>
      <c r="O77" s="103" t="s">
        <v>26</v>
      </c>
      <c r="P77" s="104" t="s">
        <v>27</v>
      </c>
      <c r="R77">
        <v>4.2166090000000001</v>
      </c>
      <c r="AD77" s="9"/>
      <c r="AE77" s="9"/>
      <c r="AF77" s="9"/>
      <c r="AG77" s="9"/>
      <c r="AH77" s="9"/>
      <c r="AI77" s="9"/>
    </row>
    <row r="78" spans="2:57">
      <c r="E78" s="9"/>
      <c r="F78" s="8"/>
      <c r="G78" s="9"/>
      <c r="H78" s="9"/>
      <c r="I78" s="9"/>
      <c r="L78" s="105">
        <v>9</v>
      </c>
      <c r="M78" s="7">
        <v>4.4168140687999999</v>
      </c>
      <c r="N78" s="105"/>
      <c r="O78" s="105"/>
      <c r="P78" s="106"/>
      <c r="R78">
        <v>0.51794499999999999</v>
      </c>
    </row>
    <row r="79" spans="2:57">
      <c r="E79" s="9"/>
      <c r="F79" s="8"/>
      <c r="G79" s="9"/>
      <c r="H79" s="9"/>
      <c r="I79" s="9"/>
      <c r="K79" s="89"/>
      <c r="L79" s="107">
        <v>10</v>
      </c>
      <c r="M79" s="7">
        <v>5.2410329528000004</v>
      </c>
      <c r="N79" s="107"/>
      <c r="O79" s="107"/>
      <c r="P79" s="108"/>
      <c r="R79">
        <v>-7.8645000000000007E-2</v>
      </c>
    </row>
    <row r="80" spans="2:57">
      <c r="B80" t="s">
        <v>120</v>
      </c>
      <c r="C80" s="62"/>
      <c r="D80">
        <f>100/10*F77</f>
        <v>10.214401610275329</v>
      </c>
      <c r="E80" s="9"/>
      <c r="F80" s="9"/>
      <c r="G80" s="9"/>
      <c r="H80" s="9"/>
      <c r="I80" s="9"/>
      <c r="L80" s="105">
        <v>11</v>
      </c>
      <c r="M80" s="7">
        <v>5.0845465262999996</v>
      </c>
      <c r="N80" s="105"/>
      <c r="O80" s="105"/>
      <c r="P80" s="106"/>
    </row>
    <row r="81" spans="5:36">
      <c r="E81" s="9"/>
      <c r="F81" s="8"/>
      <c r="G81" s="9"/>
      <c r="H81" s="9"/>
      <c r="I81" s="9"/>
      <c r="L81" s="107">
        <v>12</v>
      </c>
      <c r="M81" s="7">
        <v>4.6265331102999996</v>
      </c>
      <c r="N81" s="107"/>
      <c r="O81" s="107"/>
      <c r="P81" s="108"/>
    </row>
    <row r="82" spans="5:36">
      <c r="E82" s="9"/>
      <c r="F82" s="8"/>
      <c r="G82" s="9"/>
      <c r="H82" s="9"/>
      <c r="I82" s="9"/>
      <c r="L82" s="105">
        <v>13</v>
      </c>
      <c r="M82" s="7">
        <v>5.2101799548000001</v>
      </c>
      <c r="N82" s="105"/>
      <c r="O82" s="105"/>
      <c r="P82" s="106"/>
      <c r="R82" t="s">
        <v>122</v>
      </c>
      <c r="U82">
        <f>R77+R78*12+R79*12^2</f>
        <v>-0.89293100000000081</v>
      </c>
      <c r="AD82" s="26"/>
      <c r="AE82" s="26"/>
      <c r="AF82" s="26"/>
    </row>
    <row r="83" spans="5:36">
      <c r="E83" s="9"/>
      <c r="F83" s="8"/>
      <c r="G83" s="9"/>
      <c r="H83" s="9"/>
      <c r="I83" s="9"/>
      <c r="L83" s="107">
        <v>14</v>
      </c>
      <c r="M83" s="7">
        <v>5.1301807254999998</v>
      </c>
      <c r="N83" s="107"/>
      <c r="O83" s="107"/>
      <c r="P83" s="108"/>
      <c r="R83" t="s">
        <v>123</v>
      </c>
      <c r="U83">
        <f>R77+R78*13+R79*13^2</f>
        <v>-2.3411110000000015</v>
      </c>
      <c r="AD83" s="8"/>
      <c r="AE83" s="8"/>
      <c r="AF83" s="8"/>
    </row>
    <row r="84" spans="5:36">
      <c r="E84" s="9"/>
      <c r="F84" s="8"/>
      <c r="G84" s="9"/>
      <c r="H84" s="9"/>
      <c r="I84" s="9"/>
      <c r="L84" s="105">
        <v>15</v>
      </c>
      <c r="M84" s="7">
        <v>3.4571944372000001</v>
      </c>
      <c r="N84" s="105"/>
      <c r="O84" s="105"/>
      <c r="P84" s="106"/>
    </row>
    <row r="85" spans="5:36">
      <c r="E85" s="9"/>
      <c r="F85" s="8"/>
      <c r="G85" s="9"/>
      <c r="H85" s="9"/>
      <c r="I85" s="9"/>
      <c r="L85" s="107">
        <v>16</v>
      </c>
      <c r="M85" s="7">
        <v>3.1120242254999999</v>
      </c>
      <c r="N85" s="107"/>
      <c r="O85" s="107"/>
      <c r="P85" s="108"/>
    </row>
    <row r="86" spans="5:36">
      <c r="E86" s="9"/>
      <c r="F86" s="8"/>
      <c r="G86" s="9"/>
      <c r="H86" s="9"/>
      <c r="I86" s="9"/>
      <c r="L86" s="105">
        <v>17</v>
      </c>
      <c r="M86" s="7">
        <v>2.1284341983999999</v>
      </c>
      <c r="N86" s="105"/>
      <c r="O86" s="105"/>
      <c r="P86" s="106"/>
    </row>
    <row r="87" spans="5:36">
      <c r="E87" s="9"/>
      <c r="F87" s="8"/>
      <c r="G87" s="9"/>
      <c r="H87" s="9"/>
      <c r="I87" s="9"/>
      <c r="L87" s="107">
        <v>18</v>
      </c>
      <c r="M87" s="7">
        <v>1.9678593843000001</v>
      </c>
      <c r="N87" s="107"/>
      <c r="O87" s="107"/>
      <c r="P87" s="108"/>
    </row>
    <row r="88" spans="5:36">
      <c r="E88" s="9"/>
      <c r="F88" s="8"/>
      <c r="G88" s="9"/>
      <c r="H88" s="9"/>
      <c r="I88" s="9"/>
      <c r="L88" s="105">
        <v>19</v>
      </c>
      <c r="M88" s="111"/>
      <c r="N88" s="105"/>
      <c r="O88" s="105"/>
      <c r="P88" s="106"/>
    </row>
    <row r="89" spans="5:36">
      <c r="E89" s="9"/>
      <c r="F89" s="8"/>
      <c r="G89" s="9"/>
      <c r="H89" s="9"/>
      <c r="I89" s="9"/>
      <c r="L89" s="107">
        <v>20</v>
      </c>
      <c r="M89" s="112"/>
      <c r="N89" s="107"/>
      <c r="O89" s="107"/>
      <c r="P89" s="108"/>
      <c r="AD89" s="26"/>
      <c r="AE89" s="26"/>
      <c r="AF89" s="26"/>
      <c r="AG89" s="26"/>
      <c r="AH89" s="26"/>
      <c r="AI89" s="26"/>
      <c r="AJ89" s="26"/>
    </row>
    <row r="90" spans="5:36">
      <c r="E90" s="9"/>
      <c r="F90" s="8"/>
      <c r="G90" s="9"/>
      <c r="H90" s="9"/>
      <c r="I90" s="9"/>
      <c r="L90" s="105">
        <v>21</v>
      </c>
      <c r="M90" s="111"/>
      <c r="N90" s="105"/>
      <c r="O90" s="105"/>
      <c r="P90" s="106"/>
      <c r="AD90" s="8"/>
      <c r="AE90" s="8"/>
      <c r="AF90" s="8"/>
      <c r="AG90" s="8"/>
      <c r="AH90" s="8"/>
      <c r="AI90" s="8"/>
      <c r="AJ90" s="8"/>
    </row>
    <row r="91" spans="5:36">
      <c r="E91" s="9"/>
      <c r="F91" s="8"/>
      <c r="G91" s="9"/>
      <c r="H91" s="9"/>
      <c r="I91" s="9"/>
      <c r="L91" s="107">
        <v>22</v>
      </c>
      <c r="M91" s="112"/>
      <c r="N91" s="107"/>
      <c r="O91" s="107"/>
      <c r="P91" s="108"/>
    </row>
    <row r="92" spans="5:36">
      <c r="E92" s="9"/>
      <c r="F92" s="8"/>
      <c r="G92" s="9"/>
      <c r="H92" s="9"/>
      <c r="I92" s="9"/>
      <c r="L92" s="109"/>
      <c r="M92" s="111"/>
      <c r="N92" s="105"/>
      <c r="O92" s="105"/>
      <c r="P92" s="106"/>
    </row>
    <row r="93" spans="5:36">
      <c r="E93" s="9"/>
      <c r="F93" s="8"/>
      <c r="G93" s="9"/>
      <c r="H93" s="9"/>
      <c r="I93" s="9"/>
      <c r="L93" s="110"/>
      <c r="M93" s="112"/>
      <c r="N93" s="107"/>
      <c r="O93" s="107"/>
      <c r="P93" s="108"/>
    </row>
    <row r="94" spans="5:36">
      <c r="E94" s="9"/>
      <c r="F94" s="8"/>
      <c r="G94" s="9"/>
      <c r="H94" s="9"/>
      <c r="I94" s="9"/>
      <c r="L94" s="109"/>
      <c r="M94" s="111"/>
      <c r="N94" s="105"/>
      <c r="O94" s="105"/>
      <c r="P94" s="106"/>
    </row>
    <row r="95" spans="5:36">
      <c r="E95" s="9"/>
      <c r="F95" s="8"/>
      <c r="G95" s="9"/>
      <c r="H95" s="9"/>
      <c r="I95" s="9"/>
      <c r="L95" s="110"/>
      <c r="M95" s="112"/>
      <c r="N95" s="107"/>
      <c r="O95" s="107"/>
      <c r="P95" s="108"/>
    </row>
    <row r="96" spans="5:36">
      <c r="E96" s="9"/>
      <c r="F96" s="8"/>
      <c r="G96" s="9"/>
      <c r="H96" s="9"/>
      <c r="I96" s="9"/>
      <c r="L96" s="109"/>
      <c r="M96" s="111"/>
      <c r="N96" s="105"/>
      <c r="O96" s="105"/>
      <c r="P96" s="106"/>
    </row>
    <row r="97" spans="5:16">
      <c r="E97" s="9"/>
      <c r="F97" s="9"/>
      <c r="G97" s="9"/>
      <c r="H97" s="9"/>
      <c r="I97" s="9"/>
      <c r="L97" s="110"/>
      <c r="M97" s="107"/>
      <c r="N97" s="107"/>
      <c r="O97" s="107" t="s">
        <v>90</v>
      </c>
      <c r="P97" s="108" t="s">
        <v>91</v>
      </c>
    </row>
    <row r="98" spans="5:16">
      <c r="E98" s="9"/>
      <c r="F98" s="9"/>
      <c r="G98" s="9"/>
      <c r="H98" s="9"/>
      <c r="I98" s="9"/>
      <c r="L98" s="109"/>
      <c r="M98" s="105"/>
      <c r="N98" s="105">
        <v>1.9</v>
      </c>
      <c r="O98" s="105">
        <v>-0.3</v>
      </c>
      <c r="P98" s="106">
        <v>4</v>
      </c>
    </row>
    <row r="99" spans="5:16">
      <c r="E99" s="9"/>
      <c r="F99" s="9"/>
      <c r="G99" s="9"/>
      <c r="H99" s="9"/>
      <c r="I99" s="9"/>
      <c r="L99" s="110"/>
      <c r="M99" s="107"/>
      <c r="N99" s="107">
        <v>1.7</v>
      </c>
      <c r="O99" s="107">
        <v>-0.7</v>
      </c>
      <c r="P99" s="108">
        <v>4</v>
      </c>
    </row>
  </sheetData>
  <mergeCells count="20">
    <mergeCell ref="K11:Q11"/>
    <mergeCell ref="K12:K15"/>
    <mergeCell ref="L12:N12"/>
    <mergeCell ref="O12:Q12"/>
    <mergeCell ref="L13:L15"/>
    <mergeCell ref="M13:M15"/>
    <mergeCell ref="N13:N15"/>
    <mergeCell ref="O13:O15"/>
    <mergeCell ref="P13:P15"/>
    <mergeCell ref="Q13:Q15"/>
    <mergeCell ref="S11:Y11"/>
    <mergeCell ref="S12:S15"/>
    <mergeCell ref="T12:V12"/>
    <mergeCell ref="W12:Y12"/>
    <mergeCell ref="T13:T15"/>
    <mergeCell ref="U13:U15"/>
    <mergeCell ref="V13:V15"/>
    <mergeCell ref="W13:W15"/>
    <mergeCell ref="X13:X15"/>
    <mergeCell ref="Y13:Y15"/>
  </mergeCells>
  <conditionalFormatting sqref="K11:Q25">
    <cfRule type="colorScale" priority="2">
      <colorScale>
        <cfvo type="min"/>
        <cfvo type="percentile" val="50"/>
        <cfvo type="max"/>
        <color rgb="FFF8696B"/>
        <color rgb="FFFCFCFF"/>
        <color rgb="FF5A8AC6"/>
      </colorScale>
    </cfRule>
  </conditionalFormatting>
  <conditionalFormatting sqref="S11:Y25">
    <cfRule type="colorScale" priority="1">
      <colorScale>
        <cfvo type="min"/>
        <cfvo type="percentile" val="50"/>
        <cfvo type="max"/>
        <color rgb="FFF8696B"/>
        <color rgb="FFFCFCFF"/>
        <color rgb="FF5A8AC6"/>
      </colorScale>
    </cfRule>
  </conditionalFormatting>
  <pageMargins left="0.7" right="0.7" top="0.78740157499999996" bottom="0.78740157499999996" header="0.3" footer="0.3"/>
  <pageSetup paperSize="9" orientation="portrait" horizontalDpi="300" verticalDpi="300" r:id="rId1"/>
  <drawing r:id="rId2"/>
  <tableParts count="2">
    <tablePart r:id="rId3"/>
    <tablePart r:id="rId4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14</vt:i4>
      </vt:variant>
    </vt:vector>
  </HeadingPairs>
  <TitlesOfParts>
    <vt:vector size="14" baseType="lpstr">
      <vt:lpstr>Prognóza HDP</vt:lpstr>
      <vt:lpstr>HDP</vt:lpstr>
      <vt:lpstr>Prognóza mzda</vt:lpstr>
      <vt:lpstr>Mzda</vt:lpstr>
      <vt:lpstr>Prognóza míra ekonomické akt.</vt:lpstr>
      <vt:lpstr>míra ek.aktivity</vt:lpstr>
      <vt:lpstr>Prognóza m. zam.</vt:lpstr>
      <vt:lpstr>míra zaměst.</vt:lpstr>
      <vt:lpstr>Prognóza počet ob.</vt:lpstr>
      <vt:lpstr>počet obyvatel</vt:lpstr>
      <vt:lpstr>Strom života</vt:lpstr>
      <vt:lpstr>kartogram</vt:lpstr>
      <vt:lpstr>Prognóza ob.míra.nez.</vt:lpstr>
      <vt:lpstr>ob.míra nezam.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2020-03-22T12:09:31Z</dcterms:modified>
</cp:coreProperties>
</file>